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14385" yWindow="-15" windowWidth="14430" windowHeight="12840" activeTab="2"/>
  </bookViews>
  <sheets>
    <sheet name="Datos de entrada" sheetId="15" r:id="rId1"/>
    <sheet name="Punto Bombeo" sheetId="13" r:id="rId2"/>
    <sheet name="Linea de impulsión" sheetId="16" r:id="rId3"/>
    <sheet name="Pozo humedo" sheetId="17" r:id="rId4"/>
    <sheet name="K accesorios" sheetId="10" r:id="rId5"/>
  </sheets>
  <definedNames>
    <definedName name="_xlnm.Print_Area" localSheetId="0">'Datos de entrada'!$B$2:$H$16</definedName>
    <definedName name="_xlnm.Print_Area" localSheetId="4">'K accesorios'!$A$1:$H$31</definedName>
    <definedName name="_xlnm.Print_Area" localSheetId="2">'Linea de impulsión'!$B$1:$J$31</definedName>
    <definedName name="_xlnm.Print_Area" localSheetId="3">'Pozo humedo'!$B$1:$P$22</definedName>
    <definedName name="_xlnm.Print_Area" localSheetId="1">'Punto Bombeo'!$C$4:$G$16</definedName>
    <definedName name="COSTO">#REF!</definedName>
    <definedName name="H">'Punto Bombeo'!$F$14</definedName>
    <definedName name="Q">'Punto Bombeo'!$F$7</definedName>
  </definedNames>
  <calcPr calcId="152511"/>
</workbook>
</file>

<file path=xl/calcChain.xml><?xml version="1.0" encoding="utf-8"?>
<calcChain xmlns="http://schemas.openxmlformats.org/spreadsheetml/2006/main">
  <c r="D9" i="17" l="1"/>
  <c r="D13" i="17" s="1"/>
  <c r="D20" i="16" l="1"/>
  <c r="D22" i="16" s="1"/>
  <c r="H24" i="16"/>
  <c r="H22" i="16"/>
  <c r="H20" i="16"/>
  <c r="F8" i="15" l="1"/>
  <c r="D6" i="17" l="1"/>
  <c r="F7" i="13"/>
  <c r="D8" i="17" l="1"/>
  <c r="D16" i="17" s="1"/>
  <c r="D7" i="17"/>
  <c r="I12" i="17" l="1"/>
  <c r="D17" i="17"/>
  <c r="L13" i="17"/>
  <c r="L7" i="17"/>
  <c r="D7" i="16"/>
  <c r="D6" i="16"/>
  <c r="H10" i="16" s="1"/>
  <c r="D13" i="16" l="1"/>
  <c r="D17" i="16" s="1"/>
  <c r="F6" i="13"/>
  <c r="H13" i="16"/>
  <c r="H17" i="16" s="1"/>
  <c r="L14" i="17"/>
  <c r="D16" i="16" l="1"/>
  <c r="H26" i="16"/>
  <c r="H16" i="16"/>
  <c r="D26" i="16"/>
  <c r="D27" i="16" l="1"/>
  <c r="F10" i="13" s="1"/>
  <c r="D18" i="17"/>
  <c r="F8" i="13" s="1"/>
  <c r="H27" i="16"/>
  <c r="F12" i="13" s="1"/>
  <c r="D19" i="17" l="1"/>
  <c r="L17" i="17"/>
  <c r="L18" i="17" l="1"/>
  <c r="D20" i="17"/>
  <c r="D21" i="17" l="1"/>
  <c r="L20" i="17"/>
  <c r="D10" i="16" l="1"/>
  <c r="D24" i="16" s="1"/>
  <c r="D29" i="16" l="1"/>
  <c r="F11" i="13" l="1"/>
  <c r="H29" i="16"/>
  <c r="F14" i="13" s="1"/>
  <c r="F9" i="13"/>
  <c r="F16" i="13" l="1"/>
</calcChain>
</file>

<file path=xl/sharedStrings.xml><?xml version="1.0" encoding="utf-8"?>
<sst xmlns="http://schemas.openxmlformats.org/spreadsheetml/2006/main" count="186" uniqueCount="116">
  <si>
    <t>m</t>
  </si>
  <si>
    <t>l/s</t>
  </si>
  <si>
    <t>Caudal de diseño</t>
  </si>
  <si>
    <t>msnm</t>
  </si>
  <si>
    <t>ºC</t>
  </si>
  <si>
    <t>u</t>
  </si>
  <si>
    <t>Re</t>
  </si>
  <si>
    <t>-</t>
  </si>
  <si>
    <r>
      <t>Coeficiente de fricción "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"</t>
    </r>
  </si>
  <si>
    <t>PVC</t>
  </si>
  <si>
    <t>Rugosidad absoluta "ε"</t>
  </si>
  <si>
    <t>mm</t>
  </si>
  <si>
    <t>Pérdidas por fricción</t>
  </si>
  <si>
    <t>Accesorios</t>
  </si>
  <si>
    <t>Codo 45</t>
  </si>
  <si>
    <t>Salida tubería</t>
  </si>
  <si>
    <t>Uniones</t>
  </si>
  <si>
    <t>h3 (altura útil)</t>
  </si>
  <si>
    <t>Altura total del pozo húmedo</t>
  </si>
  <si>
    <t>Temperatura</t>
  </si>
  <si>
    <t>Válvula de compuerta</t>
  </si>
  <si>
    <t>Válvula de globo</t>
  </si>
  <si>
    <t>Velocidad en la impulsión</t>
  </si>
  <si>
    <t>(CF) Cota fondo pozo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</si>
  <si>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</t>
    </r>
  </si>
  <si>
    <r>
      <t>m</t>
    </r>
    <r>
      <rPr>
        <sz val="11"/>
        <color theme="1"/>
        <rFont val="Calibri"/>
        <family val="2"/>
        <scheme val="minor"/>
      </rPr>
      <t>/s</t>
    </r>
  </si>
  <si>
    <t>Volumen Requerido</t>
  </si>
  <si>
    <t>m/s</t>
  </si>
  <si>
    <t>DIMENSIONAMIENTO LÍNEA DE IMPULSIÓN</t>
  </si>
  <si>
    <t>Caudal</t>
  </si>
  <si>
    <t>Altura Total</t>
  </si>
  <si>
    <t>Altura Geométrica</t>
  </si>
  <si>
    <t>Tiempo del ciclo</t>
  </si>
  <si>
    <t>min</t>
  </si>
  <si>
    <t>(CT) Cota terreno</t>
  </si>
  <si>
    <t>Sumergencia mínima de la bomba</t>
  </si>
  <si>
    <r>
      <t>m</t>
    </r>
    <r>
      <rPr>
        <i/>
        <vertAlign val="superscript"/>
        <sz val="10"/>
        <color theme="1"/>
        <rFont val="Arial"/>
        <family val="2"/>
      </rPr>
      <t>3</t>
    </r>
  </si>
  <si>
    <t>(CAF) Cota Batea entrada afluente</t>
  </si>
  <si>
    <t>CT:</t>
  </si>
  <si>
    <t>CAF:</t>
  </si>
  <si>
    <t>(NA) Nivel de Arranque</t>
  </si>
  <si>
    <t>(NP) Nivel de Parada</t>
  </si>
  <si>
    <t>(NMax) Nivel de Alarma Aguas Máximas</t>
  </si>
  <si>
    <t>(NMin) Nivel de Alarma Aguas Mínimas</t>
  </si>
  <si>
    <t>NMax</t>
  </si>
  <si>
    <t>NA</t>
  </si>
  <si>
    <t>NP</t>
  </si>
  <si>
    <t>NMin</t>
  </si>
  <si>
    <t>CF</t>
  </si>
  <si>
    <t xml:space="preserve">Longitud </t>
  </si>
  <si>
    <t>HD</t>
  </si>
  <si>
    <t>Velocidad máxima</t>
  </si>
  <si>
    <t>Velocidad mínima</t>
  </si>
  <si>
    <t>Válvula de mariposa</t>
  </si>
  <si>
    <t>Válvula de Cheque</t>
  </si>
  <si>
    <t>Codo 90 radio corto</t>
  </si>
  <si>
    <t>Codo 90 radio medio</t>
  </si>
  <si>
    <t>Codo 90 gran radio</t>
  </si>
  <si>
    <t>Te, en sentido recto</t>
  </si>
  <si>
    <t>Te, a través de la salida lateral</t>
  </si>
  <si>
    <t>ye de 45°, en sentido recto</t>
  </si>
  <si>
    <t>ye de 45°, en sentido lateral</t>
  </si>
  <si>
    <t>Entrada recta a tope</t>
  </si>
  <si>
    <t>Entrada con boca acampanada</t>
  </si>
  <si>
    <t>Entrada con tubo entrante</t>
  </si>
  <si>
    <t>Pérdidas locales</t>
  </si>
  <si>
    <t>Suma de K de accesorio</t>
  </si>
  <si>
    <t>K*Cant</t>
  </si>
  <si>
    <t>K</t>
  </si>
  <si>
    <t>Impulsion 1</t>
  </si>
  <si>
    <t>Impulsion 2</t>
  </si>
  <si>
    <t>kW</t>
  </si>
  <si>
    <t>Pérdidas de energía</t>
  </si>
  <si>
    <t>DATOS DE ENTRADA</t>
  </si>
  <si>
    <t>BOMBAS DISPONIBLES PARA LOS DATOS SUMINISTRADOS</t>
  </si>
  <si>
    <t>Ingresar los siguientes datos:</t>
  </si>
  <si>
    <t>Temperatura del liquido</t>
  </si>
  <si>
    <t>Tiempo del ciclo requerido</t>
  </si>
  <si>
    <t>Cota del Nivel de Entrega</t>
  </si>
  <si>
    <t>Cota terreno</t>
  </si>
  <si>
    <t>Longitud  entre salida de EBAR y descarga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</si>
  <si>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/hr</t>
    </r>
  </si>
  <si>
    <t>Bibliografia : Tabla B.6.11 RAS</t>
  </si>
  <si>
    <t>INFORMACIÓN DEL PUNTO BOMBEO</t>
  </si>
  <si>
    <t>Potencia útil</t>
  </si>
  <si>
    <t>DIMENSIONAMIENTO POZO HÚMEDO DEL BOMBEO DE AGUA RESIDUAL</t>
  </si>
  <si>
    <t>DATOS DE ENTRADA DEL POZO HÚMEDO</t>
  </si>
  <si>
    <t>POZO HÚMEDO</t>
  </si>
  <si>
    <t>Diámetro</t>
  </si>
  <si>
    <t>Diámetro mínimo</t>
  </si>
  <si>
    <t>DATOS DE ENTRADA TUBERÍA DE IMPULSIÓN</t>
  </si>
  <si>
    <t>Material impulsión 1</t>
  </si>
  <si>
    <t>Material impulsión 2</t>
  </si>
  <si>
    <t>Longitud impulsión 1</t>
  </si>
  <si>
    <t>longitud impulsión 2</t>
  </si>
  <si>
    <t>Diámetro máximo</t>
  </si>
  <si>
    <t>Cota Batea afluente a la EBAR</t>
  </si>
  <si>
    <t>Pérdidas por fricción Impulsión 1</t>
  </si>
  <si>
    <t>Pérdidas menores Impulsión 1</t>
  </si>
  <si>
    <t>Pérdidas por fricción Impulsión 2</t>
  </si>
  <si>
    <t>Pérdidas menores Impulsión 2</t>
  </si>
  <si>
    <t xml:space="preserve">Peso específico </t>
  </si>
  <si>
    <r>
      <t>kN/m</t>
    </r>
    <r>
      <rPr>
        <vertAlign val="superscript"/>
        <sz val="11"/>
        <color theme="1"/>
        <rFont val="Calibri"/>
        <family val="2"/>
        <scheme val="minor"/>
      </rPr>
      <t>3</t>
    </r>
  </si>
  <si>
    <t>PÉRDIDAS POR FRICCIÓN IMPULSIÓN 2</t>
  </si>
  <si>
    <t>PÉRDIDAS POR FRICCIÓN IMPULSIÓN 1</t>
  </si>
  <si>
    <t>Altura en la descarga</t>
  </si>
  <si>
    <t>m3/s</t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</si>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</sst>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E+00"/>
    <numFmt numFmtId="167" formatCode="0.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1"/>
      <color rgb="FFFFC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i/>
      <vertAlign val="superscript"/>
      <sz val="10"/>
      <color theme="1"/>
      <name val="Arial"/>
      <family val="2"/>
    </font>
    <font>
      <b/>
      <i/>
      <sz val="10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DashDotDot">
        <color rgb="FF00B0F0"/>
      </bottom>
      <diagonal/>
    </border>
    <border>
      <left/>
      <right/>
      <top/>
      <bottom style="mediumDashDotDot">
        <color rgb="FF00B0F0"/>
      </bottom>
      <diagonal/>
    </border>
    <border>
      <left style="medium">
        <color auto="1"/>
      </left>
      <right/>
      <top style="mediumDashDotDot">
        <color rgb="FF00B0F0"/>
      </top>
      <bottom style="mediumDashDotDot">
        <color rgb="FF00B0F0"/>
      </bottom>
      <diagonal/>
    </border>
    <border>
      <left/>
      <right/>
      <top style="mediumDashDotDot">
        <color rgb="FF00B0F0"/>
      </top>
      <bottom style="mediumDashDotDot">
        <color rgb="FF00B0F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93">
    <xf numFmtId="0" fontId="0" fillId="0" borderId="0" xfId="0"/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/>
    <xf numFmtId="0" fontId="0" fillId="2" borderId="6" xfId="0" applyFill="1" applyBorder="1"/>
    <xf numFmtId="0" fontId="0" fillId="2" borderId="0" xfId="0" applyFill="1" applyBorder="1"/>
    <xf numFmtId="1" fontId="0" fillId="2" borderId="1" xfId="0" applyNumberFormat="1" applyFill="1" applyBorder="1"/>
    <xf numFmtId="0" fontId="0" fillId="2" borderId="6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65" fontId="9" fillId="2" borderId="0" xfId="0" applyNumberFormat="1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8" xfId="0" applyFont="1" applyFill="1" applyBorder="1"/>
    <xf numFmtId="0" fontId="0" fillId="2" borderId="7" xfId="0" applyFont="1" applyFill="1" applyBorder="1"/>
    <xf numFmtId="0" fontId="8" fillId="2" borderId="5" xfId="0" applyFont="1" applyFill="1" applyBorder="1"/>
    <xf numFmtId="0" fontId="8" fillId="2" borderId="9" xfId="0" applyFont="1" applyFill="1" applyBorder="1"/>
    <xf numFmtId="0" fontId="0" fillId="2" borderId="5" xfId="0" applyFill="1" applyBorder="1"/>
    <xf numFmtId="2" fontId="0" fillId="2" borderId="3" xfId="0" applyNumberFormat="1" applyFont="1" applyFill="1" applyBorder="1"/>
    <xf numFmtId="2" fontId="0" fillId="2" borderId="1" xfId="0" applyNumberFormat="1" applyFont="1" applyFill="1" applyBorder="1"/>
    <xf numFmtId="0" fontId="0" fillId="2" borderId="6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2" borderId="2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2" fontId="0" fillId="2" borderId="1" xfId="0" applyNumberFormat="1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2" fontId="0" fillId="2" borderId="10" xfId="0" applyNumberFormat="1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11" fillId="2" borderId="0" xfId="0" applyFont="1" applyFill="1" applyBorder="1" applyAlignment="1">
      <alignment wrapText="1"/>
    </xf>
    <xf numFmtId="0" fontId="13" fillId="2" borderId="18" xfId="0" applyFont="1" applyFill="1" applyBorder="1"/>
    <xf numFmtId="0" fontId="13" fillId="2" borderId="19" xfId="0" applyFont="1" applyFill="1" applyBorder="1"/>
    <xf numFmtId="0" fontId="13" fillId="2" borderId="20" xfId="0" applyFont="1" applyFill="1" applyBorder="1"/>
    <xf numFmtId="0" fontId="13" fillId="2" borderId="7" xfId="0" applyFont="1" applyFill="1" applyBorder="1"/>
    <xf numFmtId="0" fontId="13" fillId="2" borderId="0" xfId="0" applyFont="1" applyFill="1" applyBorder="1"/>
    <xf numFmtId="0" fontId="13" fillId="2" borderId="16" xfId="0" applyFont="1" applyFill="1" applyBorder="1"/>
    <xf numFmtId="2" fontId="13" fillId="2" borderId="16" xfId="0" applyNumberFormat="1" applyFont="1" applyFill="1" applyBorder="1"/>
    <xf numFmtId="0" fontId="13" fillId="2" borderId="8" xfId="0" applyFont="1" applyFill="1" applyBorder="1"/>
    <xf numFmtId="0" fontId="13" fillId="2" borderId="12" xfId="0" applyFont="1" applyFill="1" applyBorder="1"/>
    <xf numFmtId="0" fontId="13" fillId="2" borderId="21" xfId="0" applyFont="1" applyFill="1" applyBorder="1"/>
    <xf numFmtId="2" fontId="13" fillId="2" borderId="21" xfId="0" applyNumberFormat="1" applyFont="1" applyFill="1" applyBorder="1"/>
    <xf numFmtId="0" fontId="13" fillId="2" borderId="35" xfId="0" applyFont="1" applyFill="1" applyBorder="1"/>
    <xf numFmtId="2" fontId="13" fillId="2" borderId="36" xfId="0" applyNumberFormat="1" applyFont="1" applyFill="1" applyBorder="1"/>
    <xf numFmtId="0" fontId="13" fillId="2" borderId="37" xfId="0" applyFont="1" applyFill="1" applyBorder="1"/>
    <xf numFmtId="2" fontId="13" fillId="2" borderId="38" xfId="0" applyNumberFormat="1" applyFont="1" applyFill="1" applyBorder="1"/>
    <xf numFmtId="0" fontId="13" fillId="2" borderId="17" xfId="0" applyFont="1" applyFill="1" applyBorder="1"/>
    <xf numFmtId="0" fontId="13" fillId="5" borderId="0" xfId="0" applyFont="1" applyFill="1" applyBorder="1"/>
    <xf numFmtId="0" fontId="13" fillId="5" borderId="8" xfId="0" applyFont="1" applyFill="1" applyBorder="1"/>
    <xf numFmtId="0" fontId="13" fillId="5" borderId="12" xfId="0" applyFont="1" applyFill="1" applyBorder="1"/>
    <xf numFmtId="0" fontId="13" fillId="5" borderId="20" xfId="0" applyFont="1" applyFill="1" applyBorder="1"/>
    <xf numFmtId="0" fontId="13" fillId="5" borderId="16" xfId="0" applyFont="1" applyFill="1" applyBorder="1"/>
    <xf numFmtId="0" fontId="11" fillId="2" borderId="0" xfId="0" applyFont="1" applyFill="1" applyBorder="1" applyAlignment="1">
      <alignment horizontal="center" wrapText="1"/>
    </xf>
    <xf numFmtId="166" fontId="0" fillId="2" borderId="1" xfId="0" applyNumberFormat="1" applyFill="1" applyBorder="1" applyAlignment="1">
      <alignment horizontal="center"/>
    </xf>
    <xf numFmtId="165" fontId="0" fillId="2" borderId="0" xfId="0" applyNumberFormat="1" applyFill="1" applyBorder="1"/>
    <xf numFmtId="1" fontId="0" fillId="2" borderId="1" xfId="0" applyNumberFormat="1" applyFont="1" applyFill="1" applyBorder="1"/>
    <xf numFmtId="0" fontId="0" fillId="2" borderId="2" xfId="0" applyFill="1" applyBorder="1" applyAlignment="1">
      <alignment horizontal="left"/>
    </xf>
    <xf numFmtId="2" fontId="0" fillId="2" borderId="3" xfId="0" applyNumberFormat="1" applyFill="1" applyBorder="1"/>
    <xf numFmtId="0" fontId="0" fillId="2" borderId="4" xfId="0" applyFill="1" applyBorder="1"/>
    <xf numFmtId="0" fontId="0" fillId="2" borderId="5" xfId="0" applyFill="1" applyBorder="1" applyAlignment="1"/>
    <xf numFmtId="0" fontId="4" fillId="2" borderId="5" xfId="0" applyFont="1" applyFill="1" applyBorder="1" applyAlignment="1"/>
    <xf numFmtId="0" fontId="1" fillId="2" borderId="9" xfId="0" applyFont="1" applyFill="1" applyBorder="1" applyAlignment="1"/>
    <xf numFmtId="2" fontId="1" fillId="2" borderId="10" xfId="0" applyNumberFormat="1" applyFont="1" applyFill="1" applyBorder="1"/>
    <xf numFmtId="0" fontId="1" fillId="2" borderId="11" xfId="0" applyFont="1" applyFill="1" applyBorder="1"/>
    <xf numFmtId="0" fontId="8" fillId="2" borderId="13" xfId="0" applyFont="1" applyFill="1" applyBorder="1"/>
    <xf numFmtId="2" fontId="0" fillId="2" borderId="1" xfId="0" applyNumberFormat="1" applyFill="1" applyBorder="1"/>
    <xf numFmtId="0" fontId="6" fillId="2" borderId="24" xfId="0" applyFont="1" applyFill="1" applyBorder="1"/>
    <xf numFmtId="0" fontId="0" fillId="2" borderId="3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2" borderId="14" xfId="0" applyFont="1" applyFill="1" applyBorder="1"/>
    <xf numFmtId="164" fontId="6" fillId="2" borderId="1" xfId="0" applyNumberFormat="1" applyFont="1" applyFill="1" applyBorder="1"/>
    <xf numFmtId="0" fontId="1" fillId="2" borderId="27" xfId="0" applyFont="1" applyFill="1" applyBorder="1"/>
    <xf numFmtId="2" fontId="1" fillId="2" borderId="10" xfId="0" applyNumberFormat="1" applyFont="1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0" fillId="2" borderId="30" xfId="0" applyNumberForma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2" fontId="0" fillId="2" borderId="41" xfId="0" applyNumberFormat="1" applyFill="1" applyBorder="1" applyAlignment="1">
      <alignment horizontal="center" vertical="center"/>
    </xf>
    <xf numFmtId="0" fontId="0" fillId="2" borderId="2" xfId="0" applyFont="1" applyFill="1" applyBorder="1" applyAlignment="1"/>
    <xf numFmtId="2" fontId="0" fillId="2" borderId="3" xfId="0" applyNumberFormat="1" applyFont="1" applyFill="1" applyBorder="1" applyAlignment="1">
      <alignment horizontal="center"/>
    </xf>
    <xf numFmtId="0" fontId="0" fillId="2" borderId="4" xfId="0" applyFont="1" applyFill="1" applyBorder="1"/>
    <xf numFmtId="0" fontId="1" fillId="2" borderId="28" xfId="0" applyFont="1" applyFill="1" applyBorder="1" applyAlignment="1"/>
    <xf numFmtId="2" fontId="1" fillId="2" borderId="29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0" fillId="2" borderId="9" xfId="0" applyFill="1" applyBorder="1" applyAlignment="1">
      <alignment horizontal="center" vertical="center"/>
    </xf>
    <xf numFmtId="2" fontId="0" fillId="2" borderId="32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vertical="center"/>
    </xf>
    <xf numFmtId="0" fontId="8" fillId="2" borderId="2" xfId="0" applyFont="1" applyFill="1" applyBorder="1"/>
    <xf numFmtId="0" fontId="6" fillId="2" borderId="3" xfId="0" applyFont="1" applyFill="1" applyBorder="1" applyAlignment="1">
      <alignment horizontal="center"/>
    </xf>
    <xf numFmtId="164" fontId="6" fillId="2" borderId="1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8" fillId="6" borderId="22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1" fillId="2" borderId="0" xfId="0" applyFont="1" applyFill="1" applyBorder="1" applyAlignment="1"/>
    <xf numFmtId="0" fontId="1" fillId="3" borderId="1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24" xfId="0" applyNumberFormat="1" applyFill="1" applyBorder="1" applyAlignment="1">
      <alignment horizontal="center" vertical="center"/>
    </xf>
    <xf numFmtId="2" fontId="0" fillId="2" borderId="26" xfId="0" applyNumberForma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2" borderId="44" xfId="0" applyFill="1" applyBorder="1"/>
    <xf numFmtId="0" fontId="0" fillId="2" borderId="45" xfId="0" applyFill="1" applyBorder="1"/>
    <xf numFmtId="0" fontId="0" fillId="2" borderId="46" xfId="0" applyFill="1" applyBorder="1"/>
    <xf numFmtId="0" fontId="0" fillId="2" borderId="47" xfId="0" applyFill="1" applyBorder="1"/>
    <xf numFmtId="0" fontId="0" fillId="2" borderId="48" xfId="0" applyFill="1" applyBorder="1"/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2" borderId="47" xfId="0" applyFont="1" applyFill="1" applyBorder="1"/>
    <xf numFmtId="0" fontId="0" fillId="2" borderId="48" xfId="0" applyFont="1" applyFill="1" applyBorder="1"/>
    <xf numFmtId="0" fontId="0" fillId="2" borderId="49" xfId="0" applyFont="1" applyFill="1" applyBorder="1"/>
    <xf numFmtId="0" fontId="0" fillId="2" borderId="50" xfId="0" applyFont="1" applyFill="1" applyBorder="1"/>
    <xf numFmtId="0" fontId="0" fillId="2" borderId="51" xfId="0" applyFont="1" applyFill="1" applyBorder="1"/>
    <xf numFmtId="0" fontId="14" fillId="0" borderId="0" xfId="0" applyFont="1" applyAlignment="1">
      <alignment horizontal="left" vertical="center"/>
    </xf>
    <xf numFmtId="0" fontId="11" fillId="2" borderId="47" xfId="0" applyFont="1" applyFill="1" applyBorder="1" applyAlignment="1">
      <alignment horizontal="center" wrapText="1"/>
    </xf>
    <xf numFmtId="0" fontId="11" fillId="2" borderId="48" xfId="0" applyFont="1" applyFill="1" applyBorder="1" applyAlignment="1">
      <alignment horizontal="center" wrapText="1"/>
    </xf>
    <xf numFmtId="0" fontId="0" fillId="2" borderId="33" xfId="0" applyFill="1" applyBorder="1" applyAlignment="1">
      <alignment horizontal="center"/>
    </xf>
    <xf numFmtId="2" fontId="6" fillId="2" borderId="10" xfId="0" applyNumberFormat="1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2" borderId="48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2" borderId="0" xfId="0" applyNumberFormat="1" applyFont="1" applyFill="1" applyAlignment="1">
      <alignment horizontal="center"/>
    </xf>
    <xf numFmtId="0" fontId="8" fillId="2" borderId="52" xfId="0" applyFont="1" applyFill="1" applyBorder="1"/>
    <xf numFmtId="0" fontId="0" fillId="2" borderId="54" xfId="0" applyFont="1" applyFill="1" applyBorder="1" applyAlignment="1">
      <alignment horizontal="center"/>
    </xf>
    <xf numFmtId="167" fontId="6" fillId="2" borderId="53" xfId="0" applyNumberFormat="1" applyFont="1" applyFill="1" applyBorder="1" applyAlignment="1">
      <alignment horizontal="center"/>
    </xf>
    <xf numFmtId="2" fontId="6" fillId="5" borderId="39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11" fillId="2" borderId="47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48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8" fillId="6" borderId="22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31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left" wrapText="1"/>
    </xf>
    <xf numFmtId="0" fontId="11" fillId="2" borderId="45" xfId="0" applyFont="1" applyFill="1" applyBorder="1" applyAlignment="1">
      <alignment horizontal="left" wrapText="1"/>
    </xf>
    <xf numFmtId="0" fontId="11" fillId="2" borderId="46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center"/>
    </xf>
    <xf numFmtId="0" fontId="8" fillId="6" borderId="40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 wrapText="1"/>
    </xf>
    <xf numFmtId="0" fontId="11" fillId="2" borderId="45" xfId="0" applyFont="1" applyFill="1" applyBorder="1" applyAlignment="1">
      <alignment horizontal="center" wrapText="1"/>
    </xf>
    <xf numFmtId="0" fontId="11" fillId="2" borderId="46" xfId="0" applyFont="1" applyFill="1" applyBorder="1" applyAlignment="1">
      <alignment horizontal="center" wrapText="1"/>
    </xf>
    <xf numFmtId="0" fontId="8" fillId="6" borderId="42" xfId="0" applyFont="1" applyFill="1" applyBorder="1" applyAlignment="1">
      <alignment horizontal="center"/>
    </xf>
    <xf numFmtId="0" fontId="8" fillId="6" borderId="43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55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55" xfId="0" applyFill="1" applyBorder="1" applyAlignment="1"/>
    <xf numFmtId="0" fontId="0" fillId="0" borderId="0" xfId="0" applyFill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right" wrapText="1"/>
    </xf>
    <xf numFmtId="0" fontId="0" fillId="0" borderId="0" xfId="0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352425</xdr:colOff>
      <xdr:row>18</xdr:row>
      <xdr:rowOff>106682</xdr:rowOff>
    </xdr:from>
    <xdr:to>
      <xdr:col>12</xdr:col>
      <xdr:colOff>476250</xdr:colOff>
      <xdr:row>18</xdr:row>
      <xdr:rowOff>152401</xdr:rowOff>
    </xdr:to>
    <xdr:sp macro="" textlink="">
      <xdr:nvSpPr>
        <xdr:cNvPr id="2" name="1 Rectángulo"/>
        <xdr:cNvSpPr/>
      </xdr:nvSpPr>
      <xdr:spPr>
        <a:xfrm flipV="1">
          <a:off x="23793450" y="3526157"/>
          <a:ext cx="123825" cy="45719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12</xdr:col>
      <xdr:colOff>142875</xdr:colOff>
      <xdr:row>18</xdr:row>
      <xdr:rowOff>57150</xdr:rowOff>
    </xdr:from>
    <xdr:to>
      <xdr:col>12</xdr:col>
      <xdr:colOff>352425</xdr:colOff>
      <xdr:row>19</xdr:row>
      <xdr:rowOff>28575</xdr:rowOff>
    </xdr:to>
    <xdr:sp macro="" textlink="">
      <xdr:nvSpPr>
        <xdr:cNvPr id="3" name="2 Elipse"/>
        <xdr:cNvSpPr/>
      </xdr:nvSpPr>
      <xdr:spPr>
        <a:xfrm>
          <a:off x="23583900" y="3476625"/>
          <a:ext cx="209550" cy="171450"/>
        </a:xfrm>
        <a:prstGeom prst="ellipse">
          <a:avLst/>
        </a:prstGeom>
        <a:solidFill>
          <a:schemeClr val="bg2">
            <a:lumMod val="5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12</xdr:col>
      <xdr:colOff>142875</xdr:colOff>
      <xdr:row>19</xdr:row>
      <xdr:rowOff>19050</xdr:rowOff>
    </xdr:from>
    <xdr:to>
      <xdr:col>12</xdr:col>
      <xdr:colOff>352425</xdr:colOff>
      <xdr:row>19</xdr:row>
      <xdr:rowOff>190500</xdr:rowOff>
    </xdr:to>
    <xdr:sp macro="" textlink="">
      <xdr:nvSpPr>
        <xdr:cNvPr id="4" name="3 Triángulo isósceles"/>
        <xdr:cNvSpPr/>
      </xdr:nvSpPr>
      <xdr:spPr>
        <a:xfrm>
          <a:off x="23583900" y="3638550"/>
          <a:ext cx="209550" cy="171450"/>
        </a:xfrm>
        <a:prstGeom prst="triangle">
          <a:avLst/>
        </a:prstGeom>
        <a:solidFill>
          <a:schemeClr val="bg2">
            <a:lumMod val="5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12</xdr:col>
      <xdr:colOff>447675</xdr:colOff>
      <xdr:row>9</xdr:row>
      <xdr:rowOff>95250</xdr:rowOff>
    </xdr:from>
    <xdr:to>
      <xdr:col>12</xdr:col>
      <xdr:colOff>495300</xdr:colOff>
      <xdr:row>18</xdr:row>
      <xdr:rowOff>152400</xdr:rowOff>
    </xdr:to>
    <xdr:sp macro="" textlink="">
      <xdr:nvSpPr>
        <xdr:cNvPr id="5" name="4 Rectángulo"/>
        <xdr:cNvSpPr/>
      </xdr:nvSpPr>
      <xdr:spPr>
        <a:xfrm>
          <a:off x="23888700" y="1714500"/>
          <a:ext cx="47625" cy="185737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12</xdr:col>
      <xdr:colOff>504825</xdr:colOff>
      <xdr:row>9</xdr:row>
      <xdr:rowOff>95250</xdr:rowOff>
    </xdr:from>
    <xdr:to>
      <xdr:col>14</xdr:col>
      <xdr:colOff>390525</xdr:colOff>
      <xdr:row>9</xdr:row>
      <xdr:rowOff>140969</xdr:rowOff>
    </xdr:to>
    <xdr:sp macro="" textlink="">
      <xdr:nvSpPr>
        <xdr:cNvPr id="6" name="5 Rectángulo"/>
        <xdr:cNvSpPr/>
      </xdr:nvSpPr>
      <xdr:spPr>
        <a:xfrm>
          <a:off x="23945850" y="1714500"/>
          <a:ext cx="828675" cy="45719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J17"/>
  <sheetViews>
    <sheetView view="pageBreakPreview" zoomScale="60" zoomScaleNormal="100" workbookViewId="0">
      <selection activeCell="L14" sqref="L14"/>
    </sheetView>
  </sheetViews>
  <sheetFormatPr baseColWidth="10" defaultRowHeight="15" x14ac:dyDescent="0.25"/>
  <cols>
    <col min="1" max="2" width="5.7109375" style="3" customWidth="1"/>
    <col min="3" max="5" width="13.7109375" style="3" customWidth="1"/>
    <col min="6" max="7" width="11.28515625" style="3" bestFit="1" customWidth="1"/>
    <col min="8" max="8" width="5.7109375" style="3" customWidth="1"/>
    <col min="9" max="16384" width="11.42578125" style="3"/>
  </cols>
  <sheetData>
    <row r="1" spans="2:10" ht="12" customHeight="1" thickBot="1" x14ac:dyDescent="0.3"/>
    <row r="2" spans="2:10" ht="12" customHeight="1" thickTop="1" x14ac:dyDescent="0.25">
      <c r="B2" s="114"/>
      <c r="C2" s="115"/>
      <c r="D2" s="115"/>
      <c r="E2" s="115"/>
      <c r="F2" s="115"/>
      <c r="G2" s="115"/>
      <c r="H2" s="116"/>
    </row>
    <row r="3" spans="2:10" s="5" customFormat="1" ht="18.75" x14ac:dyDescent="0.3">
      <c r="B3" s="146" t="s">
        <v>73</v>
      </c>
      <c r="C3" s="147"/>
      <c r="D3" s="147"/>
      <c r="E3" s="147"/>
      <c r="F3" s="147"/>
      <c r="G3" s="147"/>
      <c r="H3" s="148"/>
      <c r="I3" s="104"/>
      <c r="J3" s="104"/>
    </row>
    <row r="4" spans="2:10" ht="12" customHeight="1" x14ac:dyDescent="0.25">
      <c r="B4" s="117"/>
      <c r="C4" s="5"/>
      <c r="D4" s="5"/>
      <c r="E4" s="5"/>
      <c r="F4" s="5"/>
      <c r="G4" s="5"/>
      <c r="H4" s="118"/>
    </row>
    <row r="5" spans="2:10" ht="12" customHeight="1" x14ac:dyDescent="0.25">
      <c r="B5" s="117"/>
      <c r="C5" s="149" t="s">
        <v>75</v>
      </c>
      <c r="D5" s="149"/>
      <c r="E5" s="149"/>
      <c r="F5" s="149"/>
      <c r="G5" s="149"/>
      <c r="H5" s="118"/>
    </row>
    <row r="6" spans="2:10" ht="9.75" customHeight="1" thickBot="1" x14ac:dyDescent="0.3">
      <c r="B6" s="117"/>
      <c r="C6" s="5"/>
      <c r="D6" s="5"/>
      <c r="E6" s="5"/>
      <c r="F6" s="5"/>
      <c r="G6" s="5"/>
      <c r="H6" s="118"/>
    </row>
    <row r="7" spans="2:10" ht="15.75" thickBot="1" x14ac:dyDescent="0.3">
      <c r="B7" s="117"/>
      <c r="C7" s="150" t="s">
        <v>73</v>
      </c>
      <c r="D7" s="151"/>
      <c r="E7" s="151"/>
      <c r="F7" s="151"/>
      <c r="G7" s="152"/>
      <c r="H7" s="118"/>
    </row>
    <row r="8" spans="2:10" ht="18" thickBot="1" x14ac:dyDescent="0.3">
      <c r="B8" s="117"/>
      <c r="C8" s="153" t="s">
        <v>2</v>
      </c>
      <c r="D8" s="154"/>
      <c r="E8" s="155"/>
      <c r="F8" s="132">
        <f>8.43*3.6</f>
        <v>30.347999999999999</v>
      </c>
      <c r="G8" s="69" t="s">
        <v>81</v>
      </c>
      <c r="H8" s="118"/>
    </row>
    <row r="9" spans="2:10" ht="15.75" thickBot="1" x14ac:dyDescent="0.3">
      <c r="B9" s="117"/>
      <c r="C9" s="144" t="s">
        <v>79</v>
      </c>
      <c r="D9" s="145"/>
      <c r="E9" s="145"/>
      <c r="F9" s="132">
        <v>171</v>
      </c>
      <c r="G9" s="22" t="s">
        <v>3</v>
      </c>
      <c r="H9" s="118"/>
    </row>
    <row r="10" spans="2:10" ht="15.75" thickBot="1" x14ac:dyDescent="0.3">
      <c r="B10" s="117"/>
      <c r="C10" s="144" t="s">
        <v>96</v>
      </c>
      <c r="D10" s="145"/>
      <c r="E10" s="145"/>
      <c r="F10" s="132">
        <v>169.75</v>
      </c>
      <c r="G10" s="22" t="s">
        <v>3</v>
      </c>
      <c r="H10" s="118"/>
    </row>
    <row r="11" spans="2:10" ht="15.75" thickBot="1" x14ac:dyDescent="0.3">
      <c r="B11" s="117"/>
      <c r="C11" s="144" t="s">
        <v>78</v>
      </c>
      <c r="D11" s="145"/>
      <c r="E11" s="145"/>
      <c r="F11" s="143">
        <v>173.5</v>
      </c>
      <c r="G11" s="7" t="s">
        <v>3</v>
      </c>
      <c r="H11" s="118"/>
    </row>
    <row r="12" spans="2:10" ht="15.75" thickBot="1" x14ac:dyDescent="0.3">
      <c r="B12" s="117"/>
      <c r="C12" s="144" t="s">
        <v>80</v>
      </c>
      <c r="D12" s="145"/>
      <c r="E12" s="145"/>
      <c r="F12" s="132">
        <v>198.82</v>
      </c>
      <c r="G12" s="7" t="s">
        <v>0</v>
      </c>
      <c r="H12" s="118"/>
    </row>
    <row r="13" spans="2:10" ht="15.75" thickBot="1" x14ac:dyDescent="0.3">
      <c r="B13" s="117"/>
      <c r="C13" s="144" t="s">
        <v>76</v>
      </c>
      <c r="D13" s="145"/>
      <c r="E13" s="145"/>
      <c r="F13" s="132">
        <v>22</v>
      </c>
      <c r="G13" s="7" t="s">
        <v>4</v>
      </c>
      <c r="H13" s="118"/>
    </row>
    <row r="14" spans="2:10" ht="15.75" thickBot="1" x14ac:dyDescent="0.3">
      <c r="B14" s="117"/>
      <c r="C14" s="144" t="s">
        <v>77</v>
      </c>
      <c r="D14" s="145"/>
      <c r="E14" s="145"/>
      <c r="F14" s="132">
        <v>15</v>
      </c>
      <c r="G14" s="7" t="s">
        <v>33</v>
      </c>
      <c r="H14" s="118"/>
    </row>
    <row r="15" spans="2:10" x14ac:dyDescent="0.25">
      <c r="B15" s="117"/>
      <c r="C15" s="5"/>
      <c r="D15" s="5"/>
      <c r="E15" s="5"/>
      <c r="F15" s="5"/>
      <c r="G15" s="5"/>
      <c r="H15" s="118"/>
    </row>
    <row r="16" spans="2:10" ht="15.75" thickBot="1" x14ac:dyDescent="0.3">
      <c r="B16" s="119"/>
      <c r="C16" s="120"/>
      <c r="D16" s="120"/>
      <c r="E16" s="120"/>
      <c r="F16" s="120"/>
      <c r="G16" s="120"/>
      <c r="H16" s="121"/>
    </row>
    <row r="17" ht="15.75" thickTop="1" x14ac:dyDescent="0.25"/>
  </sheetData>
  <mergeCells count="10">
    <mergeCell ref="B3:H3"/>
    <mergeCell ref="C5:G5"/>
    <mergeCell ref="C7:G7"/>
    <mergeCell ref="C8:E8"/>
    <mergeCell ref="C9:E9"/>
    <mergeCell ref="C10:E10"/>
    <mergeCell ref="C11:E11"/>
    <mergeCell ref="C12:E12"/>
    <mergeCell ref="C13:E13"/>
    <mergeCell ref="C14:E14"/>
  </mergeCells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0"/>
  <sheetViews>
    <sheetView view="pageBreakPreview" zoomScale="60" zoomScaleNormal="115" workbookViewId="0">
      <selection activeCell="K32" sqref="K32"/>
    </sheetView>
  </sheetViews>
  <sheetFormatPr baseColWidth="10" defaultRowHeight="15" x14ac:dyDescent="0.25"/>
  <cols>
    <col min="1" max="1" width="5.7109375" style="13" customWidth="1"/>
    <col min="2" max="2" width="8.85546875" style="13" bestFit="1" customWidth="1"/>
    <col min="3" max="3" width="21.42578125" style="12" bestFit="1" customWidth="1"/>
    <col min="4" max="4" width="14.140625" style="12" bestFit="1" customWidth="1"/>
    <col min="5" max="5" width="10.28515625" style="12" bestFit="1" customWidth="1"/>
    <col min="6" max="6" width="9.85546875" style="12" bestFit="1" customWidth="1"/>
    <col min="7" max="7" width="12" style="12" bestFit="1" customWidth="1"/>
    <col min="8" max="8" width="11.28515625" style="12" bestFit="1" customWidth="1"/>
    <col min="9" max="10" width="5.7109375" style="12" customWidth="1"/>
    <col min="11" max="23" width="11.28515625" style="12" customWidth="1"/>
    <col min="24" max="24" width="11.7109375" style="12" customWidth="1"/>
    <col min="25" max="16384" width="11.42578125" style="12"/>
  </cols>
  <sheetData>
    <row r="1" spans="1:9" ht="15.75" thickBot="1" x14ac:dyDescent="0.3"/>
    <row r="2" spans="1:9" ht="18.75" customHeight="1" thickTop="1" x14ac:dyDescent="0.3">
      <c r="A2" s="162" t="s">
        <v>74</v>
      </c>
      <c r="B2" s="163"/>
      <c r="C2" s="163"/>
      <c r="D2" s="163"/>
      <c r="E2" s="163"/>
      <c r="F2" s="163"/>
      <c r="G2" s="163"/>
      <c r="H2" s="163"/>
      <c r="I2" s="164"/>
    </row>
    <row r="3" spans="1:9" ht="15" customHeight="1" thickBot="1" x14ac:dyDescent="0.3">
      <c r="A3" s="134"/>
      <c r="C3" s="135"/>
      <c r="D3" s="13"/>
      <c r="E3" s="13"/>
      <c r="F3" s="13"/>
      <c r="G3" s="13"/>
      <c r="H3" s="13"/>
      <c r="I3" s="136"/>
    </row>
    <row r="4" spans="1:9" ht="15.75" thickBot="1" x14ac:dyDescent="0.3">
      <c r="A4" s="134"/>
      <c r="C4" s="150" t="s">
        <v>83</v>
      </c>
      <c r="D4" s="151"/>
      <c r="E4" s="151"/>
      <c r="F4" s="151"/>
      <c r="G4" s="151"/>
      <c r="H4" s="152"/>
      <c r="I4" s="136"/>
    </row>
    <row r="5" spans="1:9" ht="15" customHeight="1" thickBot="1" x14ac:dyDescent="0.3">
      <c r="A5" s="134"/>
      <c r="F5" s="13"/>
      <c r="I5" s="136"/>
    </row>
    <row r="6" spans="1:9" ht="15" customHeight="1" x14ac:dyDescent="0.25">
      <c r="A6" s="134"/>
      <c r="C6" s="160" t="s">
        <v>29</v>
      </c>
      <c r="D6" s="161"/>
      <c r="E6" s="161"/>
      <c r="F6" s="133">
        <f>Q/3.6</f>
        <v>8.43</v>
      </c>
      <c r="G6" s="137" t="s">
        <v>1</v>
      </c>
      <c r="I6" s="136"/>
    </row>
    <row r="7" spans="1:9" ht="15" customHeight="1" x14ac:dyDescent="0.25">
      <c r="A7" s="134"/>
      <c r="C7" s="156" t="s">
        <v>29</v>
      </c>
      <c r="D7" s="157"/>
      <c r="E7" s="157"/>
      <c r="F7" s="92">
        <f>'Datos de entrada'!F8</f>
        <v>30.347999999999999</v>
      </c>
      <c r="G7" s="138" t="s">
        <v>81</v>
      </c>
      <c r="I7" s="136"/>
    </row>
    <row r="8" spans="1:9" x14ac:dyDescent="0.25">
      <c r="A8" s="134"/>
      <c r="C8" s="156" t="s">
        <v>31</v>
      </c>
      <c r="D8" s="157"/>
      <c r="E8" s="157"/>
      <c r="F8" s="93">
        <f>'Datos de entrada'!F11-'Pozo humedo'!D18</f>
        <v>4.9500000000000171</v>
      </c>
      <c r="G8" s="22" t="s">
        <v>0</v>
      </c>
      <c r="I8" s="136"/>
    </row>
    <row r="9" spans="1:9" x14ac:dyDescent="0.25">
      <c r="A9" s="134"/>
      <c r="C9" s="156" t="s">
        <v>97</v>
      </c>
      <c r="D9" s="157"/>
      <c r="E9" s="157"/>
      <c r="F9" s="93">
        <f>'Linea de impulsión'!D24</f>
        <v>0.1463730714339056</v>
      </c>
      <c r="G9" s="138" t="s">
        <v>0</v>
      </c>
      <c r="I9" s="136"/>
    </row>
    <row r="10" spans="1:9" x14ac:dyDescent="0.25">
      <c r="C10" s="156" t="s">
        <v>98</v>
      </c>
      <c r="D10" s="157"/>
      <c r="E10" s="157"/>
      <c r="F10" s="93">
        <f>'Linea de impulsión'!D27</f>
        <v>0.6020959776850463</v>
      </c>
      <c r="G10" s="138" t="s">
        <v>0</v>
      </c>
    </row>
    <row r="11" spans="1:9" x14ac:dyDescent="0.25">
      <c r="C11" s="156" t="s">
        <v>99</v>
      </c>
      <c r="D11" s="157"/>
      <c r="E11" s="157"/>
      <c r="F11" s="93">
        <f>'Linea de impulsión'!H24</f>
        <v>5.7846538823099829</v>
      </c>
      <c r="G11" s="22" t="s">
        <v>0</v>
      </c>
    </row>
    <row r="12" spans="1:9" x14ac:dyDescent="0.25">
      <c r="C12" s="156" t="s">
        <v>100</v>
      </c>
      <c r="D12" s="157"/>
      <c r="E12" s="157"/>
      <c r="F12" s="93">
        <f>'Linea de impulsión'!H27</f>
        <v>0.81504236231479033</v>
      </c>
      <c r="G12" s="22" t="s">
        <v>0</v>
      </c>
    </row>
    <row r="13" spans="1:9" x14ac:dyDescent="0.25">
      <c r="C13" s="156" t="s">
        <v>105</v>
      </c>
      <c r="D13" s="157"/>
      <c r="E13" s="157"/>
      <c r="F13" s="93">
        <v>0.5</v>
      </c>
      <c r="G13" s="22" t="s">
        <v>0</v>
      </c>
    </row>
    <row r="14" spans="1:9" x14ac:dyDescent="0.25">
      <c r="C14" s="156" t="s">
        <v>30</v>
      </c>
      <c r="D14" s="157"/>
      <c r="E14" s="157"/>
      <c r="F14" s="93">
        <f>F8+'Linea de impulsión'!D29+'Linea de impulsión'!H29+F13</f>
        <v>12.798165293743743</v>
      </c>
      <c r="G14" s="22" t="s">
        <v>0</v>
      </c>
    </row>
    <row r="15" spans="1:9" ht="17.25" x14ac:dyDescent="0.25">
      <c r="C15" s="156" t="s">
        <v>101</v>
      </c>
      <c r="D15" s="157"/>
      <c r="E15" s="157"/>
      <c r="F15" s="92">
        <v>9.798</v>
      </c>
      <c r="G15" s="138" t="s">
        <v>102</v>
      </c>
    </row>
    <row r="16" spans="1:9" ht="15.75" thickBot="1" x14ac:dyDescent="0.3">
      <c r="C16" s="158" t="s">
        <v>84</v>
      </c>
      <c r="D16" s="159"/>
      <c r="E16" s="159"/>
      <c r="F16" s="131">
        <f>F15*(Q/3600)*H</f>
        <v>1.0570918505104931</v>
      </c>
      <c r="G16" s="99" t="s">
        <v>71</v>
      </c>
    </row>
    <row r="17" spans="3:10" x14ac:dyDescent="0.25">
      <c r="C17" s="13"/>
    </row>
    <row r="18" spans="3:10" x14ac:dyDescent="0.25">
      <c r="C18" s="13"/>
    </row>
    <row r="19" spans="3:10" x14ac:dyDescent="0.25">
      <c r="C19" s="13"/>
      <c r="F19" s="139"/>
    </row>
    <row r="20" spans="3:10" x14ac:dyDescent="0.25">
      <c r="C20" s="13"/>
      <c r="F20" s="139"/>
    </row>
    <row r="21" spans="3:10" x14ac:dyDescent="0.25">
      <c r="C21" s="13"/>
      <c r="F21" s="139"/>
    </row>
    <row r="22" spans="3:10" x14ac:dyDescent="0.25">
      <c r="C22" s="13"/>
    </row>
    <row r="23" spans="3:10" x14ac:dyDescent="0.25">
      <c r="C23" s="13"/>
    </row>
    <row r="24" spans="3:10" x14ac:dyDescent="0.25">
      <c r="C24" s="13"/>
    </row>
    <row r="25" spans="3:10" x14ac:dyDescent="0.25">
      <c r="C25" s="13"/>
      <c r="J25" s="139"/>
    </row>
    <row r="26" spans="3:10" x14ac:dyDescent="0.25">
      <c r="C26" s="13"/>
    </row>
    <row r="27" spans="3:10" x14ac:dyDescent="0.25">
      <c r="C27" s="13"/>
    </row>
    <row r="28" spans="3:10" x14ac:dyDescent="0.25">
      <c r="C28" s="13"/>
    </row>
    <row r="29" spans="3:10" x14ac:dyDescent="0.25">
      <c r="C29" s="13"/>
      <c r="J29" s="139"/>
    </row>
    <row r="30" spans="3:10" x14ac:dyDescent="0.25">
      <c r="C30" s="13"/>
    </row>
    <row r="31" spans="3:10" x14ac:dyDescent="0.25">
      <c r="C31" s="13"/>
    </row>
    <row r="32" spans="3:10" x14ac:dyDescent="0.25">
      <c r="C32" s="13"/>
    </row>
    <row r="33" spans="3:3" x14ac:dyDescent="0.25">
      <c r="C33" s="13"/>
    </row>
    <row r="34" spans="3:3" x14ac:dyDescent="0.25">
      <c r="C34" s="13"/>
    </row>
    <row r="35" spans="3:3" x14ac:dyDescent="0.25">
      <c r="C35" s="13"/>
    </row>
    <row r="36" spans="3:3" x14ac:dyDescent="0.25">
      <c r="C36" s="13"/>
    </row>
    <row r="37" spans="3:3" x14ac:dyDescent="0.25">
      <c r="C37" s="13"/>
    </row>
    <row r="38" spans="3:3" x14ac:dyDescent="0.25">
      <c r="C38" s="13"/>
    </row>
    <row r="39" spans="3:3" x14ac:dyDescent="0.25">
      <c r="C39" s="13"/>
    </row>
    <row r="40" spans="3:3" x14ac:dyDescent="0.25">
      <c r="C40" s="13"/>
    </row>
    <row r="41" spans="3:3" x14ac:dyDescent="0.25">
      <c r="C41" s="13"/>
    </row>
    <row r="42" spans="3:3" x14ac:dyDescent="0.25">
      <c r="C42" s="13"/>
    </row>
    <row r="43" spans="3:3" x14ac:dyDescent="0.25">
      <c r="C43" s="13"/>
    </row>
    <row r="44" spans="3:3" x14ac:dyDescent="0.25">
      <c r="C44" s="13"/>
    </row>
    <row r="45" spans="3:3" x14ac:dyDescent="0.25">
      <c r="C45" s="13"/>
    </row>
    <row r="46" spans="3:3" x14ac:dyDescent="0.25">
      <c r="C46" s="13"/>
    </row>
    <row r="47" spans="3:3" x14ac:dyDescent="0.25">
      <c r="C47" s="13"/>
    </row>
    <row r="48" spans="3:3" x14ac:dyDescent="0.25">
      <c r="C48" s="13"/>
    </row>
    <row r="49" spans="3:3" x14ac:dyDescent="0.25">
      <c r="C49" s="13"/>
    </row>
    <row r="50" spans="3:3" x14ac:dyDescent="0.25">
      <c r="C50" s="13"/>
    </row>
  </sheetData>
  <mergeCells count="13">
    <mergeCell ref="A2:I2"/>
    <mergeCell ref="C9:E9"/>
    <mergeCell ref="C10:E10"/>
    <mergeCell ref="C11:E11"/>
    <mergeCell ref="C12:E12"/>
    <mergeCell ref="C4:H4"/>
    <mergeCell ref="C15:E15"/>
    <mergeCell ref="C16:E16"/>
    <mergeCell ref="C6:E6"/>
    <mergeCell ref="C7:E7"/>
    <mergeCell ref="C8:E8"/>
    <mergeCell ref="C14:E14"/>
    <mergeCell ref="C13:E13"/>
  </mergeCells>
  <pageMargins left="0.7" right="0.7" top="0.75" bottom="0.75" header="0.3" footer="0.3"/>
  <pageSetup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J31"/>
  <sheetViews>
    <sheetView tabSelected="1" view="pageBreakPreview" zoomScale="60" zoomScaleNormal="100" workbookViewId="0">
      <selection activeCell="O18" sqref="O18"/>
    </sheetView>
  </sheetViews>
  <sheetFormatPr baseColWidth="10" defaultRowHeight="15" x14ac:dyDescent="0.25"/>
  <cols>
    <col min="1" max="2" width="5.7109375" style="3" customWidth="1"/>
    <col min="3" max="3" width="24.42578125" style="3" bestFit="1" customWidth="1"/>
    <col min="4" max="4" width="9.28515625" style="3" bestFit="1" customWidth="1"/>
    <col min="5" max="5" width="6.85546875" style="3" customWidth="1"/>
    <col min="6" max="6" width="5.7109375" style="3" customWidth="1"/>
    <col min="7" max="7" width="24.42578125" style="3" bestFit="1" customWidth="1"/>
    <col min="8" max="8" width="9.28515625" style="3" bestFit="1" customWidth="1"/>
    <col min="9" max="9" width="7" style="3" bestFit="1" customWidth="1"/>
    <col min="10" max="10" width="5.7109375" style="3" customWidth="1"/>
    <col min="11" max="16384" width="11.42578125" style="3"/>
  </cols>
  <sheetData>
    <row r="1" spans="2:10" ht="15.75" thickBot="1" x14ac:dyDescent="0.3"/>
    <row r="2" spans="2:10" ht="19.5" thickTop="1" x14ac:dyDescent="0.3">
      <c r="B2" s="167" t="s">
        <v>28</v>
      </c>
      <c r="C2" s="168"/>
      <c r="D2" s="168"/>
      <c r="E2" s="168"/>
      <c r="F2" s="168"/>
      <c r="G2" s="168"/>
      <c r="H2" s="168"/>
      <c r="I2" s="168"/>
      <c r="J2" s="169"/>
    </row>
    <row r="3" spans="2:10" x14ac:dyDescent="0.25">
      <c r="B3" s="122"/>
      <c r="C3" s="14"/>
      <c r="D3" s="14"/>
      <c r="E3" s="14"/>
      <c r="F3" s="14"/>
      <c r="G3" s="14"/>
      <c r="H3" s="14"/>
      <c r="I3" s="14"/>
      <c r="J3" s="123"/>
    </row>
    <row r="4" spans="2:10" ht="15.75" thickBot="1" x14ac:dyDescent="0.3">
      <c r="B4" s="122"/>
      <c r="C4" s="14"/>
      <c r="D4" s="14"/>
      <c r="E4" s="14"/>
      <c r="F4" s="14"/>
      <c r="G4" s="14"/>
      <c r="H4" s="14"/>
      <c r="I4" s="14"/>
      <c r="J4" s="123"/>
    </row>
    <row r="5" spans="2:10" x14ac:dyDescent="0.25">
      <c r="B5" s="122"/>
      <c r="C5" s="170" t="s">
        <v>90</v>
      </c>
      <c r="D5" s="171"/>
      <c r="E5" s="172"/>
      <c r="F5" s="14"/>
      <c r="G5" s="14"/>
      <c r="H5" s="14"/>
      <c r="I5" s="14"/>
      <c r="J5" s="123"/>
    </row>
    <row r="6" spans="2:10" x14ac:dyDescent="0.25">
      <c r="B6" s="122"/>
      <c r="C6" s="65" t="s">
        <v>49</v>
      </c>
      <c r="D6" s="92">
        <f>'Datos de entrada'!F12</f>
        <v>198.82</v>
      </c>
      <c r="E6" s="68" t="s">
        <v>0</v>
      </c>
      <c r="F6" s="14"/>
      <c r="J6" s="123"/>
    </row>
    <row r="7" spans="2:10" ht="15.75" thickBot="1" x14ac:dyDescent="0.3">
      <c r="B7" s="122"/>
      <c r="C7" s="70" t="s">
        <v>19</v>
      </c>
      <c r="D7" s="97">
        <f>'Datos de entrada'!F13</f>
        <v>22</v>
      </c>
      <c r="E7" s="130" t="s">
        <v>4</v>
      </c>
      <c r="F7" s="14"/>
      <c r="J7" s="123"/>
    </row>
    <row r="8" spans="2:10" ht="15.75" thickBot="1" x14ac:dyDescent="0.3">
      <c r="B8" s="122"/>
      <c r="C8" s="89"/>
      <c r="D8" s="173"/>
      <c r="E8" s="173"/>
      <c r="F8" s="14"/>
      <c r="G8" s="14"/>
      <c r="H8" s="14"/>
      <c r="I8" s="14"/>
      <c r="J8" s="123"/>
    </row>
    <row r="9" spans="2:10" x14ac:dyDescent="0.25">
      <c r="B9" s="122"/>
      <c r="C9" s="95" t="s">
        <v>91</v>
      </c>
      <c r="D9" s="165" t="s">
        <v>50</v>
      </c>
      <c r="E9" s="166"/>
      <c r="F9" s="14"/>
      <c r="G9" s="95" t="s">
        <v>92</v>
      </c>
      <c r="H9" s="165" t="s">
        <v>9</v>
      </c>
      <c r="I9" s="166"/>
      <c r="J9" s="123"/>
    </row>
    <row r="10" spans="2:10" ht="15.75" thickBot="1" x14ac:dyDescent="0.3">
      <c r="B10" s="122"/>
      <c r="C10" s="18" t="s">
        <v>93</v>
      </c>
      <c r="D10" s="131">
        <f>'Pozo humedo'!D21</f>
        <v>3.0000000000000284</v>
      </c>
      <c r="E10" s="99" t="s">
        <v>0</v>
      </c>
      <c r="F10" s="14"/>
      <c r="G10" s="18" t="s">
        <v>94</v>
      </c>
      <c r="H10" s="131">
        <f>D6</f>
        <v>198.82</v>
      </c>
      <c r="I10" s="99" t="s">
        <v>0</v>
      </c>
      <c r="J10" s="123"/>
    </row>
    <row r="11" spans="2:10" ht="15.75" thickBot="1" x14ac:dyDescent="0.3">
      <c r="B11" s="122"/>
      <c r="C11" s="14"/>
      <c r="D11" s="14"/>
      <c r="E11" s="14"/>
      <c r="F11" s="14"/>
      <c r="G11" s="14"/>
      <c r="H11" s="14"/>
      <c r="I11" s="14"/>
      <c r="J11" s="123"/>
    </row>
    <row r="12" spans="2:10" ht="15.75" thickBot="1" x14ac:dyDescent="0.3">
      <c r="B12" s="122"/>
      <c r="C12" s="150" t="s">
        <v>104</v>
      </c>
      <c r="D12" s="151"/>
      <c r="E12" s="152"/>
      <c r="F12" s="14"/>
      <c r="G12" s="150" t="s">
        <v>103</v>
      </c>
      <c r="H12" s="151"/>
      <c r="I12" s="152"/>
      <c r="J12" s="123"/>
    </row>
    <row r="13" spans="2:10" x14ac:dyDescent="0.25">
      <c r="B13" s="122"/>
      <c r="C13" s="57" t="s">
        <v>2</v>
      </c>
      <c r="D13" s="58">
        <f>Q/3.6</f>
        <v>8.43</v>
      </c>
      <c r="E13" s="59" t="s">
        <v>1</v>
      </c>
      <c r="F13" s="14"/>
      <c r="G13" s="57" t="s">
        <v>2</v>
      </c>
      <c r="H13" s="58">
        <f>Q/3.6</f>
        <v>8.43</v>
      </c>
      <c r="I13" s="59" t="s">
        <v>1</v>
      </c>
      <c r="J13" s="123"/>
    </row>
    <row r="14" spans="2:10" x14ac:dyDescent="0.25">
      <c r="B14" s="122"/>
      <c r="C14" s="19" t="s">
        <v>52</v>
      </c>
      <c r="D14" s="11">
        <v>1.6</v>
      </c>
      <c r="E14" s="4" t="s">
        <v>27</v>
      </c>
      <c r="F14" s="14"/>
      <c r="G14" s="19" t="s">
        <v>52</v>
      </c>
      <c r="H14" s="11">
        <v>1.1000000000000001</v>
      </c>
      <c r="I14" s="4" t="s">
        <v>27</v>
      </c>
      <c r="J14" s="123"/>
    </row>
    <row r="15" spans="2:10" x14ac:dyDescent="0.25">
      <c r="B15" s="122"/>
      <c r="C15" s="19" t="s">
        <v>51</v>
      </c>
      <c r="D15" s="11">
        <v>2.4</v>
      </c>
      <c r="E15" s="4" t="s">
        <v>27</v>
      </c>
      <c r="F15" s="14"/>
      <c r="G15" s="19" t="s">
        <v>51</v>
      </c>
      <c r="H15" s="11">
        <v>2.4</v>
      </c>
      <c r="I15" s="4" t="s">
        <v>27</v>
      </c>
      <c r="J15" s="123"/>
    </row>
    <row r="16" spans="2:10" x14ac:dyDescent="0.25">
      <c r="B16" s="122"/>
      <c r="C16" s="19" t="s">
        <v>95</v>
      </c>
      <c r="D16" s="56">
        <f>1.128*SQRT(($D$13/1000)/D14)*1000</f>
        <v>81.877183635002979</v>
      </c>
      <c r="E16" s="4" t="s">
        <v>11</v>
      </c>
      <c r="F16" s="14"/>
      <c r="G16" s="19" t="s">
        <v>95</v>
      </c>
      <c r="H16" s="56">
        <f>1.128*SQRT(($H$13/1000)/H14)*1000</f>
        <v>98.747598912120836</v>
      </c>
      <c r="I16" s="4" t="s">
        <v>11</v>
      </c>
      <c r="J16" s="123"/>
    </row>
    <row r="17" spans="2:10" x14ac:dyDescent="0.25">
      <c r="B17" s="122"/>
      <c r="C17" s="19" t="s">
        <v>89</v>
      </c>
      <c r="D17" s="56">
        <f>1.128*SQRT(($D$13/1000)/D15)*1000</f>
        <v>66.852440493971486</v>
      </c>
      <c r="E17" s="4" t="s">
        <v>11</v>
      </c>
      <c r="F17" s="14"/>
      <c r="G17" s="19" t="s">
        <v>89</v>
      </c>
      <c r="H17" s="56">
        <f>1.128*SQRT(($H$13/1000)/H15)*1000</f>
        <v>66.852440493971486</v>
      </c>
      <c r="I17" s="4" t="s">
        <v>11</v>
      </c>
      <c r="J17" s="123"/>
    </row>
    <row r="18" spans="2:10" x14ac:dyDescent="0.25">
      <c r="B18" s="122"/>
      <c r="C18" s="60" t="s">
        <v>88</v>
      </c>
      <c r="D18" s="71">
        <v>80</v>
      </c>
      <c r="E18" s="4" t="s">
        <v>11</v>
      </c>
      <c r="F18" s="14"/>
      <c r="G18" s="60" t="s">
        <v>88</v>
      </c>
      <c r="H18" s="71">
        <v>80.400000000000006</v>
      </c>
      <c r="I18" s="4" t="s">
        <v>11</v>
      </c>
      <c r="J18" s="123"/>
    </row>
    <row r="19" spans="2:10" x14ac:dyDescent="0.25">
      <c r="B19" s="122"/>
      <c r="C19" s="60" t="s">
        <v>10</v>
      </c>
      <c r="D19" s="67">
        <v>0.25</v>
      </c>
      <c r="E19" s="4" t="s">
        <v>11</v>
      </c>
      <c r="F19" s="14"/>
      <c r="G19" s="60" t="s">
        <v>10</v>
      </c>
      <c r="H19" s="67">
        <v>1.5E-3</v>
      </c>
      <c r="I19" s="4" t="s">
        <v>11</v>
      </c>
      <c r="J19" s="123"/>
    </row>
    <row r="20" spans="2:10" x14ac:dyDescent="0.25">
      <c r="B20" s="122"/>
      <c r="C20" s="60" t="s">
        <v>22</v>
      </c>
      <c r="D20" s="66">
        <f>(D13/1000)/(PI()*(D18/1000)^2/4)</f>
        <v>1.6770952128308472</v>
      </c>
      <c r="E20" s="4" t="s">
        <v>25</v>
      </c>
      <c r="F20" s="14"/>
      <c r="G20" s="60" t="s">
        <v>22</v>
      </c>
      <c r="H20" s="66">
        <f>(H13/1000)/(PI()*(H18/1000)^2/4)</f>
        <v>1.6604492095055539</v>
      </c>
      <c r="I20" s="4" t="s">
        <v>25</v>
      </c>
      <c r="J20" s="123"/>
    </row>
    <row r="21" spans="2:10" ht="17.25" x14ac:dyDescent="0.25">
      <c r="B21" s="122"/>
      <c r="C21" s="61" t="s">
        <v>5</v>
      </c>
      <c r="D21" s="54">
        <v>8.9299999999999996E-7</v>
      </c>
      <c r="E21" s="4" t="s">
        <v>24</v>
      </c>
      <c r="F21" s="14"/>
      <c r="G21" s="61" t="s">
        <v>5</v>
      </c>
      <c r="H21" s="54">
        <v>8.9299999999999996E-7</v>
      </c>
      <c r="I21" s="4" t="s">
        <v>24</v>
      </c>
      <c r="J21" s="123"/>
    </row>
    <row r="22" spans="2:10" x14ac:dyDescent="0.25">
      <c r="B22" s="122"/>
      <c r="C22" s="60" t="s">
        <v>6</v>
      </c>
      <c r="D22" s="6">
        <f>D20*($D$18/1000)/$D$21</f>
        <v>150243.69207891129</v>
      </c>
      <c r="E22" s="4" t="s">
        <v>7</v>
      </c>
      <c r="F22" s="9"/>
      <c r="G22" s="60" t="s">
        <v>6</v>
      </c>
      <c r="H22" s="6">
        <f>H20*($H$18/1000)/$H$21</f>
        <v>149496.2110237923</v>
      </c>
      <c r="I22" s="4" t="s">
        <v>7</v>
      </c>
      <c r="J22" s="123"/>
    </row>
    <row r="23" spans="2:10" x14ac:dyDescent="0.25">
      <c r="B23" s="122"/>
      <c r="C23" s="60" t="s">
        <v>8</v>
      </c>
      <c r="D23" s="55">
        <v>2.7227858361765687E-2</v>
      </c>
      <c r="E23" s="4" t="s">
        <v>7</v>
      </c>
      <c r="F23" s="10"/>
      <c r="G23" s="60" t="s">
        <v>8</v>
      </c>
      <c r="H23" s="55">
        <v>1.6646432320208456E-2</v>
      </c>
      <c r="I23" s="4" t="s">
        <v>7</v>
      </c>
      <c r="J23" s="123"/>
    </row>
    <row r="24" spans="2:10" ht="15.75" thickBot="1" x14ac:dyDescent="0.3">
      <c r="B24" s="122"/>
      <c r="C24" s="62" t="s">
        <v>12</v>
      </c>
      <c r="D24" s="63">
        <f>D23*D10/(D18/1000)*D20^2/(2*9.81)</f>
        <v>0.1463730714339056</v>
      </c>
      <c r="E24" s="64" t="s">
        <v>0</v>
      </c>
      <c r="F24" s="10"/>
      <c r="G24" s="62" t="s">
        <v>12</v>
      </c>
      <c r="H24" s="63">
        <f>H23*H10/(H18/1000)*H20^2/(2*9.81)</f>
        <v>5.7846538823099829</v>
      </c>
      <c r="I24" s="64" t="s">
        <v>0</v>
      </c>
      <c r="J24" s="123"/>
    </row>
    <row r="25" spans="2:10" ht="15.75" thickBot="1" x14ac:dyDescent="0.3">
      <c r="B25" s="122"/>
      <c r="C25" s="14"/>
      <c r="D25" s="14"/>
      <c r="E25" s="14"/>
      <c r="F25" s="10"/>
      <c r="G25" s="14"/>
      <c r="H25" s="14"/>
      <c r="I25" s="14"/>
      <c r="J25" s="123"/>
    </row>
    <row r="26" spans="2:10" x14ac:dyDescent="0.25">
      <c r="B26" s="122"/>
      <c r="C26" s="84" t="s">
        <v>66</v>
      </c>
      <c r="D26" s="85">
        <f>SUM('K accesorios'!C3:C19)</f>
        <v>4.2</v>
      </c>
      <c r="E26" s="86"/>
      <c r="F26" s="14"/>
      <c r="G26" s="84" t="s">
        <v>66</v>
      </c>
      <c r="H26" s="85">
        <f>SUM('K accesorios'!D3:D19)</f>
        <v>5.8</v>
      </c>
      <c r="I26" s="86"/>
      <c r="J26" s="123"/>
    </row>
    <row r="27" spans="2:10" ht="15.75" thickBot="1" x14ac:dyDescent="0.3">
      <c r="B27" s="122"/>
      <c r="C27" s="62" t="s">
        <v>65</v>
      </c>
      <c r="D27" s="73">
        <f>D26*'Linea de impulsión'!D20^2/(2*9.81)</f>
        <v>0.6020959776850463</v>
      </c>
      <c r="E27" s="64" t="s">
        <v>0</v>
      </c>
      <c r="F27" s="14"/>
      <c r="G27" s="62" t="s">
        <v>65</v>
      </c>
      <c r="H27" s="73">
        <f>H26*'Linea de impulsión'!H20^2/(2*9.81)</f>
        <v>0.81504236231479033</v>
      </c>
      <c r="I27" s="64" t="s">
        <v>0</v>
      </c>
      <c r="J27" s="123"/>
    </row>
    <row r="28" spans="2:10" ht="15.75" thickBot="1" x14ac:dyDescent="0.3">
      <c r="B28" s="122"/>
      <c r="C28" s="14"/>
      <c r="D28" s="14"/>
      <c r="E28" s="14"/>
      <c r="F28" s="103"/>
      <c r="G28" s="14"/>
      <c r="H28" s="14"/>
      <c r="I28" s="14"/>
      <c r="J28" s="123"/>
    </row>
    <row r="29" spans="2:10" ht="15.75" thickBot="1" x14ac:dyDescent="0.3">
      <c r="B29" s="122"/>
      <c r="C29" s="87" t="s">
        <v>72</v>
      </c>
      <c r="D29" s="88">
        <f>D24+D27</f>
        <v>0.74846904911895185</v>
      </c>
      <c r="E29" s="72" t="s">
        <v>0</v>
      </c>
      <c r="F29" s="14"/>
      <c r="G29" s="87" t="s">
        <v>72</v>
      </c>
      <c r="H29" s="88">
        <f>H24+H27</f>
        <v>6.5996962446247736</v>
      </c>
      <c r="I29" s="72" t="s">
        <v>0</v>
      </c>
      <c r="J29" s="123"/>
    </row>
    <row r="30" spans="2:10" ht="15.75" thickBot="1" x14ac:dyDescent="0.3">
      <c r="B30" s="124"/>
      <c r="C30" s="125"/>
      <c r="D30" s="125"/>
      <c r="E30" s="125"/>
      <c r="F30" s="125"/>
      <c r="G30" s="125"/>
      <c r="H30" s="125"/>
      <c r="I30" s="125"/>
      <c r="J30" s="126"/>
    </row>
    <row r="31" spans="2:10" ht="15.75" thickTop="1" x14ac:dyDescent="0.25"/>
  </sheetData>
  <mergeCells count="7">
    <mergeCell ref="H9:I9"/>
    <mergeCell ref="D9:E9"/>
    <mergeCell ref="B2:J2"/>
    <mergeCell ref="C5:E5"/>
    <mergeCell ref="C12:E12"/>
    <mergeCell ref="G12:I12"/>
    <mergeCell ref="D8:E8"/>
  </mergeCells>
  <pageMargins left="0.70866141732283472" right="0.70866141732283472" top="0.74803149606299213" bottom="0.74803149606299213" header="0.31496062992125984" footer="0.31496062992125984"/>
  <pageSetup scale="88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B1:Q23"/>
  <sheetViews>
    <sheetView view="pageBreakPreview" zoomScale="60" zoomScaleNormal="100" workbookViewId="0">
      <selection activeCell="C23" sqref="C23"/>
    </sheetView>
  </sheetViews>
  <sheetFormatPr baseColWidth="10" defaultRowHeight="15" x14ac:dyDescent="0.25"/>
  <cols>
    <col min="1" max="2" width="5.7109375" style="3" customWidth="1"/>
    <col min="3" max="3" width="36.85546875" style="3" bestFit="1" customWidth="1"/>
    <col min="4" max="4" width="9.42578125" style="3" bestFit="1" customWidth="1"/>
    <col min="5" max="5" width="6.42578125" style="3" bestFit="1" customWidth="1"/>
    <col min="6" max="7" width="5.7109375" style="3" customWidth="1"/>
    <col min="8" max="8" width="5.140625" style="3" bestFit="1" customWidth="1"/>
    <col min="9" max="9" width="8" style="3" bestFit="1" customWidth="1"/>
    <col min="10" max="10" width="2.7109375" style="3" customWidth="1"/>
    <col min="11" max="11" width="6.28515625" style="3" bestFit="1" customWidth="1"/>
    <col min="12" max="12" width="8" style="3" bestFit="1" customWidth="1"/>
    <col min="13" max="13" width="11.42578125" style="3"/>
    <col min="14" max="14" width="2.7109375" style="3" customWidth="1"/>
    <col min="15" max="17" width="5.7109375" style="3" customWidth="1"/>
    <col min="18" max="16384" width="11.42578125" style="3"/>
  </cols>
  <sheetData>
    <row r="1" spans="2:17" ht="15.75" thickBot="1" x14ac:dyDescent="0.3"/>
    <row r="2" spans="2:17" ht="19.5" thickTop="1" x14ac:dyDescent="0.3">
      <c r="B2" s="174" t="s">
        <v>85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6"/>
    </row>
    <row r="3" spans="2:17" ht="18.75" x14ac:dyDescent="0.3">
      <c r="B3" s="128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129"/>
    </row>
    <row r="4" spans="2:17" ht="19.5" thickBot="1" x14ac:dyDescent="0.35">
      <c r="B4" s="122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123"/>
    </row>
    <row r="5" spans="2:17" ht="15.75" thickBot="1" x14ac:dyDescent="0.3">
      <c r="B5" s="122"/>
      <c r="C5" s="177" t="s">
        <v>86</v>
      </c>
      <c r="D5" s="171"/>
      <c r="E5" s="178"/>
      <c r="F5" s="14"/>
      <c r="G5" s="32"/>
      <c r="H5" s="33"/>
      <c r="I5" s="33"/>
      <c r="J5" s="33"/>
      <c r="K5" s="33"/>
      <c r="L5" s="33"/>
      <c r="M5" s="33"/>
      <c r="N5" s="33"/>
      <c r="O5" s="33"/>
      <c r="P5" s="34"/>
      <c r="Q5" s="123"/>
    </row>
    <row r="6" spans="2:17" x14ac:dyDescent="0.25">
      <c r="B6" s="122"/>
      <c r="C6" s="95" t="s">
        <v>32</v>
      </c>
      <c r="D6" s="96">
        <f>'Datos de entrada'!F14</f>
        <v>15</v>
      </c>
      <c r="E6" s="23" t="s">
        <v>33</v>
      </c>
      <c r="F6" s="14"/>
      <c r="G6" s="16"/>
      <c r="H6" s="14"/>
      <c r="I6" s="14"/>
      <c r="J6" s="14"/>
      <c r="K6" s="14"/>
      <c r="L6" s="14"/>
      <c r="M6" s="14"/>
      <c r="N6" s="14"/>
      <c r="O6" s="14"/>
      <c r="P6" s="15"/>
      <c r="Q6" s="123"/>
    </row>
    <row r="7" spans="2:17" ht="15.75" thickBot="1" x14ac:dyDescent="0.3">
      <c r="B7" s="122"/>
      <c r="C7" s="17" t="s">
        <v>34</v>
      </c>
      <c r="D7" s="93">
        <f>'Datos de entrada'!F9</f>
        <v>171</v>
      </c>
      <c r="E7" s="22" t="s">
        <v>3</v>
      </c>
      <c r="F7" s="14"/>
      <c r="G7" s="35"/>
      <c r="H7" s="37"/>
      <c r="I7" s="37"/>
      <c r="J7" s="37"/>
      <c r="K7" s="37" t="s">
        <v>38</v>
      </c>
      <c r="L7" s="38">
        <f>D7</f>
        <v>171</v>
      </c>
      <c r="M7" s="37"/>
      <c r="N7" s="37"/>
      <c r="O7" s="37"/>
      <c r="P7" s="39"/>
      <c r="Q7" s="123"/>
    </row>
    <row r="8" spans="2:17" x14ac:dyDescent="0.25">
      <c r="B8" s="122"/>
      <c r="C8" s="17" t="s">
        <v>37</v>
      </c>
      <c r="D8" s="93">
        <f>'Datos de entrada'!F10</f>
        <v>169.75</v>
      </c>
      <c r="E8" s="22" t="s">
        <v>3</v>
      </c>
      <c r="F8" s="14"/>
      <c r="G8" s="35"/>
      <c r="H8" s="48"/>
      <c r="I8" s="48"/>
      <c r="J8" s="49"/>
      <c r="K8" s="36"/>
      <c r="L8" s="36"/>
      <c r="M8" s="39"/>
      <c r="N8" s="48"/>
      <c r="O8" s="48"/>
      <c r="P8" s="39"/>
      <c r="Q8" s="123"/>
    </row>
    <row r="9" spans="2:17" x14ac:dyDescent="0.25">
      <c r="B9" s="122"/>
      <c r="C9" s="140" t="s">
        <v>29</v>
      </c>
      <c r="D9" s="142">
        <f>+'Datos de entrada'!F8</f>
        <v>30.347999999999999</v>
      </c>
      <c r="E9" s="141" t="s">
        <v>106</v>
      </c>
      <c r="F9" s="14"/>
      <c r="G9" s="35"/>
      <c r="H9" s="48"/>
      <c r="I9" s="48"/>
      <c r="J9" s="49"/>
      <c r="K9" s="36"/>
      <c r="L9" s="36"/>
      <c r="M9" s="39"/>
      <c r="N9" s="48"/>
      <c r="O9" s="48"/>
      <c r="P9" s="39"/>
      <c r="Q9" s="123"/>
    </row>
    <row r="10" spans="2:17" ht="15.75" thickBot="1" x14ac:dyDescent="0.3">
      <c r="B10" s="122"/>
      <c r="C10" s="94" t="s">
        <v>35</v>
      </c>
      <c r="D10" s="98">
        <v>0.5</v>
      </c>
      <c r="E10" s="24" t="s">
        <v>0</v>
      </c>
      <c r="F10" s="14"/>
      <c r="G10" s="35"/>
      <c r="H10" s="36"/>
      <c r="I10" s="36"/>
      <c r="J10" s="49"/>
      <c r="K10" s="36"/>
      <c r="L10" s="36"/>
      <c r="M10" s="39"/>
      <c r="N10" s="48"/>
      <c r="O10" s="36"/>
      <c r="P10" s="39"/>
      <c r="Q10" s="123"/>
    </row>
    <row r="11" spans="2:17" ht="15.75" thickBot="1" x14ac:dyDescent="0.3">
      <c r="B11" s="122"/>
      <c r="C11" s="14"/>
      <c r="D11" s="14"/>
      <c r="E11" s="14"/>
      <c r="F11" s="14"/>
      <c r="G11" s="35"/>
      <c r="H11" s="36"/>
      <c r="I11" s="36"/>
      <c r="J11" s="50"/>
      <c r="K11" s="36"/>
      <c r="L11" s="36"/>
      <c r="M11" s="39"/>
      <c r="N11" s="48"/>
      <c r="O11" s="36"/>
      <c r="P11" s="39"/>
      <c r="Q11" s="123"/>
    </row>
    <row r="12" spans="2:17" ht="15.75" thickBot="1" x14ac:dyDescent="0.3">
      <c r="B12" s="122"/>
      <c r="C12" s="100" t="s">
        <v>87</v>
      </c>
      <c r="D12" s="101"/>
      <c r="E12" s="102"/>
      <c r="F12" s="14"/>
      <c r="G12" s="35"/>
      <c r="H12" s="41" t="s">
        <v>39</v>
      </c>
      <c r="I12" s="42">
        <f>D8</f>
        <v>169.75</v>
      </c>
      <c r="J12" s="14"/>
      <c r="K12" s="36"/>
      <c r="L12" s="36"/>
      <c r="M12" s="39"/>
      <c r="N12" s="48"/>
      <c r="O12" s="36"/>
      <c r="P12" s="39"/>
      <c r="Q12" s="123"/>
    </row>
    <row r="13" spans="2:17" ht="15.75" thickBot="1" x14ac:dyDescent="0.3">
      <c r="B13" s="122"/>
      <c r="C13" s="25" t="s">
        <v>26</v>
      </c>
      <c r="D13" s="20">
        <f>((D9/60)*D6)/4</f>
        <v>1.8967500000000002</v>
      </c>
      <c r="E13" s="23" t="s">
        <v>36</v>
      </c>
      <c r="F13" s="14"/>
      <c r="G13" s="35"/>
      <c r="H13" s="36"/>
      <c r="I13" s="36"/>
      <c r="J13" s="51"/>
      <c r="K13" s="43" t="s">
        <v>44</v>
      </c>
      <c r="L13" s="44">
        <f>D16</f>
        <v>169.6</v>
      </c>
      <c r="M13" s="39"/>
      <c r="N13" s="48"/>
      <c r="O13" s="36"/>
      <c r="P13" s="39"/>
      <c r="Q13" s="123"/>
    </row>
    <row r="14" spans="2:17" ht="15.75" thickBot="1" x14ac:dyDescent="0.3">
      <c r="B14" s="122"/>
      <c r="C14" s="26" t="s">
        <v>88</v>
      </c>
      <c r="D14" s="21">
        <v>1.6</v>
      </c>
      <c r="E14" s="22" t="s">
        <v>0</v>
      </c>
      <c r="F14" s="14"/>
      <c r="G14" s="35"/>
      <c r="H14" s="36"/>
      <c r="I14" s="36"/>
      <c r="J14" s="49"/>
      <c r="K14" s="45" t="s">
        <v>45</v>
      </c>
      <c r="L14" s="46">
        <f>D17</f>
        <v>169.54999999999998</v>
      </c>
      <c r="M14" s="39"/>
      <c r="N14" s="48"/>
      <c r="O14" s="36"/>
      <c r="P14" s="39"/>
      <c r="Q14" s="123"/>
    </row>
    <row r="15" spans="2:17" x14ac:dyDescent="0.25">
      <c r="B15" s="122"/>
      <c r="C15" s="26" t="s">
        <v>17</v>
      </c>
      <c r="D15" s="21">
        <v>1</v>
      </c>
      <c r="E15" s="22" t="s">
        <v>0</v>
      </c>
      <c r="F15" s="14"/>
      <c r="G15" s="35"/>
      <c r="H15" s="36"/>
      <c r="I15" s="36"/>
      <c r="J15" s="49"/>
      <c r="K15" s="36"/>
      <c r="L15" s="36"/>
      <c r="M15" s="39"/>
      <c r="N15" s="48"/>
      <c r="O15" s="36"/>
      <c r="P15" s="39"/>
      <c r="Q15" s="123"/>
    </row>
    <row r="16" spans="2:17" x14ac:dyDescent="0.25">
      <c r="B16" s="122"/>
      <c r="C16" s="30" t="s">
        <v>42</v>
      </c>
      <c r="D16" s="27">
        <f>ROUND(D8-0.2,1)</f>
        <v>169.6</v>
      </c>
      <c r="E16" s="22" t="s">
        <v>3</v>
      </c>
      <c r="F16" s="14"/>
      <c r="G16" s="35"/>
      <c r="H16" s="36"/>
      <c r="I16" s="36"/>
      <c r="J16" s="49"/>
      <c r="K16" s="36"/>
      <c r="L16" s="36"/>
      <c r="M16" s="39"/>
      <c r="N16" s="48"/>
      <c r="O16" s="36"/>
      <c r="P16" s="39"/>
      <c r="Q16" s="123"/>
    </row>
    <row r="17" spans="2:17" ht="15.75" thickBot="1" x14ac:dyDescent="0.3">
      <c r="B17" s="122"/>
      <c r="C17" s="30" t="s">
        <v>40</v>
      </c>
      <c r="D17" s="27">
        <f>D16-0.05</f>
        <v>169.54999999999998</v>
      </c>
      <c r="E17" s="22" t="s">
        <v>3</v>
      </c>
      <c r="F17" s="14"/>
      <c r="G17" s="35"/>
      <c r="H17" s="36"/>
      <c r="I17" s="36"/>
      <c r="J17" s="49"/>
      <c r="K17" s="43" t="s">
        <v>46</v>
      </c>
      <c r="L17" s="44">
        <f>D18</f>
        <v>168.54999999999998</v>
      </c>
      <c r="M17" s="39"/>
      <c r="N17" s="48"/>
      <c r="O17" s="36"/>
      <c r="P17" s="39"/>
      <c r="Q17" s="123"/>
    </row>
    <row r="18" spans="2:17" ht="15.75" thickBot="1" x14ac:dyDescent="0.3">
      <c r="B18" s="122"/>
      <c r="C18" s="30" t="s">
        <v>41</v>
      </c>
      <c r="D18" s="27">
        <f>D17-D15</f>
        <v>168.54999999999998</v>
      </c>
      <c r="E18" s="22" t="s">
        <v>3</v>
      </c>
      <c r="F18" s="14"/>
      <c r="G18" s="35"/>
      <c r="H18" s="36"/>
      <c r="I18" s="36"/>
      <c r="J18" s="49"/>
      <c r="K18" s="45" t="s">
        <v>47</v>
      </c>
      <c r="L18" s="46">
        <f>D19</f>
        <v>168.49999999999997</v>
      </c>
      <c r="M18" s="39"/>
      <c r="N18" s="48"/>
      <c r="O18" s="36"/>
      <c r="P18" s="39"/>
      <c r="Q18" s="123"/>
    </row>
    <row r="19" spans="2:17" x14ac:dyDescent="0.25">
      <c r="B19" s="122"/>
      <c r="C19" s="30" t="s">
        <v>43</v>
      </c>
      <c r="D19" s="27">
        <f>D18-0.05</f>
        <v>168.49999999999997</v>
      </c>
      <c r="E19" s="22" t="s">
        <v>3</v>
      </c>
      <c r="F19" s="14"/>
      <c r="G19" s="35"/>
      <c r="H19" s="36"/>
      <c r="I19" s="36"/>
      <c r="J19" s="49"/>
      <c r="K19" s="36"/>
      <c r="L19" s="36"/>
      <c r="M19" s="39"/>
      <c r="N19" s="48"/>
      <c r="O19" s="36"/>
      <c r="P19" s="39"/>
      <c r="Q19" s="123"/>
    </row>
    <row r="20" spans="2:17" ht="15.75" thickBot="1" x14ac:dyDescent="0.3">
      <c r="B20" s="122"/>
      <c r="C20" s="26" t="s">
        <v>23</v>
      </c>
      <c r="D20" s="27">
        <f>D19-D10</f>
        <v>167.99999999999997</v>
      </c>
      <c r="E20" s="22" t="s">
        <v>3</v>
      </c>
      <c r="F20" s="14"/>
      <c r="G20" s="35"/>
      <c r="H20" s="36"/>
      <c r="I20" s="36"/>
      <c r="J20" s="49"/>
      <c r="K20" s="37" t="s">
        <v>48</v>
      </c>
      <c r="L20" s="38">
        <f>D20</f>
        <v>167.99999999999997</v>
      </c>
      <c r="M20" s="40"/>
      <c r="N20" s="48"/>
      <c r="O20" s="36"/>
      <c r="P20" s="39"/>
      <c r="Q20" s="123"/>
    </row>
    <row r="21" spans="2:17" ht="15.75" thickBot="1" x14ac:dyDescent="0.3">
      <c r="B21" s="122"/>
      <c r="C21" s="28" t="s">
        <v>18</v>
      </c>
      <c r="D21" s="29">
        <f>D7-D20</f>
        <v>3.0000000000000284</v>
      </c>
      <c r="E21" s="24" t="s">
        <v>0</v>
      </c>
      <c r="F21" s="14"/>
      <c r="G21" s="47"/>
      <c r="H21" s="37"/>
      <c r="I21" s="37"/>
      <c r="J21" s="52"/>
      <c r="K21" s="52"/>
      <c r="L21" s="52"/>
      <c r="M21" s="52"/>
      <c r="N21" s="52"/>
      <c r="O21" s="37"/>
      <c r="P21" s="40"/>
      <c r="Q21" s="123"/>
    </row>
    <row r="22" spans="2:17" ht="15.75" thickBot="1" x14ac:dyDescent="0.3"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6"/>
    </row>
    <row r="23" spans="2:17" ht="15.75" thickTop="1" x14ac:dyDescent="0.25"/>
  </sheetData>
  <mergeCells count="2">
    <mergeCell ref="B2:Q2"/>
    <mergeCell ref="C5:E5"/>
  </mergeCells>
  <pageMargins left="0.7" right="0.7" top="0.75" bottom="0.75" header="0.3" footer="0.3"/>
  <pageSetup scale="67" orientation="portrait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31"/>
  <sheetViews>
    <sheetView view="pageBreakPreview" topLeftCell="A13" zoomScale="85" zoomScaleNormal="100" zoomScaleSheetLayoutView="85" workbookViewId="0">
      <selection activeCell="B21" sqref="B21"/>
    </sheetView>
  </sheetViews>
  <sheetFormatPr baseColWidth="10" defaultRowHeight="15" x14ac:dyDescent="0.25"/>
  <cols>
    <col min="1" max="1" width="28.42578125" style="76" bestFit="1" customWidth="1"/>
    <col min="2" max="2" width="12" style="76" customWidth="1"/>
    <col min="3" max="4" width="11.28515625" style="76" bestFit="1" customWidth="1"/>
    <col min="5" max="7" width="8.85546875" style="76" customWidth="1"/>
    <col min="8" max="47" width="12.7109375" style="76" customWidth="1"/>
    <col min="48" max="16384" width="11.42578125" style="76"/>
  </cols>
  <sheetData>
    <row r="1" spans="1:4" x14ac:dyDescent="0.25">
      <c r="A1" s="181" t="s">
        <v>13</v>
      </c>
      <c r="B1" s="179" t="s">
        <v>68</v>
      </c>
      <c r="C1" s="106" t="s">
        <v>69</v>
      </c>
      <c r="D1" s="107" t="s">
        <v>70</v>
      </c>
    </row>
    <row r="2" spans="1:4" ht="15" customHeight="1" thickBot="1" x14ac:dyDescent="0.3">
      <c r="A2" s="182"/>
      <c r="B2" s="180"/>
      <c r="C2" s="113" t="s">
        <v>67</v>
      </c>
      <c r="D2" s="105" t="s">
        <v>67</v>
      </c>
    </row>
    <row r="3" spans="1:4" ht="15" customHeight="1" x14ac:dyDescent="0.25">
      <c r="A3" s="74" t="s">
        <v>21</v>
      </c>
      <c r="B3" s="83">
        <v>10</v>
      </c>
      <c r="C3" s="111">
        <v>0</v>
      </c>
      <c r="D3" s="112">
        <v>0</v>
      </c>
    </row>
    <row r="4" spans="1:4" ht="15" customHeight="1" x14ac:dyDescent="0.25">
      <c r="A4" s="75" t="s">
        <v>53</v>
      </c>
      <c r="B4" s="77">
        <v>5</v>
      </c>
      <c r="C4" s="8">
        <v>0</v>
      </c>
      <c r="D4" s="108">
        <v>0</v>
      </c>
    </row>
    <row r="5" spans="1:4" ht="15" customHeight="1" x14ac:dyDescent="0.25">
      <c r="A5" s="75" t="s">
        <v>54</v>
      </c>
      <c r="B5" s="77">
        <v>2.5</v>
      </c>
      <c r="C5" s="8">
        <v>2.5</v>
      </c>
      <c r="D5" s="108">
        <v>0</v>
      </c>
    </row>
    <row r="6" spans="1:4" ht="15" customHeight="1" x14ac:dyDescent="0.25">
      <c r="A6" s="75" t="s">
        <v>20</v>
      </c>
      <c r="B6" s="77">
        <v>0.2</v>
      </c>
      <c r="C6" s="8">
        <v>0.2</v>
      </c>
      <c r="D6" s="108">
        <v>0</v>
      </c>
    </row>
    <row r="7" spans="1:4" ht="15" customHeight="1" x14ac:dyDescent="0.25">
      <c r="A7" s="75" t="s">
        <v>55</v>
      </c>
      <c r="B7" s="77">
        <v>0.9</v>
      </c>
      <c r="C7" s="8">
        <v>0</v>
      </c>
      <c r="D7" s="108">
        <v>0</v>
      </c>
    </row>
    <row r="8" spans="1:4" ht="15" customHeight="1" x14ac:dyDescent="0.25">
      <c r="A8" s="75" t="s">
        <v>56</v>
      </c>
      <c r="B8" s="77">
        <v>0.8</v>
      </c>
      <c r="C8" s="8">
        <v>0</v>
      </c>
      <c r="D8" s="108">
        <v>0</v>
      </c>
    </row>
    <row r="9" spans="1:4" ht="15" customHeight="1" x14ac:dyDescent="0.25">
      <c r="A9" s="75" t="s">
        <v>57</v>
      </c>
      <c r="B9" s="77">
        <v>0.6</v>
      </c>
      <c r="C9" s="8">
        <v>1.2</v>
      </c>
      <c r="D9" s="108">
        <v>1.7999999999999998</v>
      </c>
    </row>
    <row r="10" spans="1:4" ht="15" customHeight="1" x14ac:dyDescent="0.25">
      <c r="A10" s="75" t="s">
        <v>14</v>
      </c>
      <c r="B10" s="77">
        <v>0.4</v>
      </c>
      <c r="C10" s="8">
        <v>0</v>
      </c>
      <c r="D10" s="108">
        <v>1.2000000000000002</v>
      </c>
    </row>
    <row r="11" spans="1:4" ht="15" customHeight="1" x14ac:dyDescent="0.25">
      <c r="A11" s="75" t="s">
        <v>58</v>
      </c>
      <c r="B11" s="77">
        <v>0.3</v>
      </c>
      <c r="C11" s="8">
        <v>0</v>
      </c>
      <c r="D11" s="108">
        <v>0</v>
      </c>
    </row>
    <row r="12" spans="1:4" ht="15" customHeight="1" x14ac:dyDescent="0.25">
      <c r="A12" s="75" t="s">
        <v>59</v>
      </c>
      <c r="B12" s="77">
        <v>1.8</v>
      </c>
      <c r="C12" s="8">
        <v>0</v>
      </c>
      <c r="D12" s="108">
        <v>1.8</v>
      </c>
    </row>
    <row r="13" spans="1:4" ht="15" customHeight="1" x14ac:dyDescent="0.25">
      <c r="A13" s="75" t="s">
        <v>16</v>
      </c>
      <c r="B13" s="77">
        <v>0.3</v>
      </c>
      <c r="C13" s="8">
        <v>0.3</v>
      </c>
      <c r="D13" s="108">
        <v>0</v>
      </c>
    </row>
    <row r="14" spans="1:4" ht="15" customHeight="1" x14ac:dyDescent="0.25">
      <c r="A14" s="75" t="s">
        <v>60</v>
      </c>
      <c r="B14" s="77">
        <v>0.3</v>
      </c>
      <c r="C14" s="8">
        <v>0</v>
      </c>
      <c r="D14" s="108">
        <v>0</v>
      </c>
    </row>
    <row r="15" spans="1:4" ht="15" customHeight="1" x14ac:dyDescent="0.25">
      <c r="A15" s="75" t="s">
        <v>61</v>
      </c>
      <c r="B15" s="77">
        <v>0.8</v>
      </c>
      <c r="C15" s="8">
        <v>0</v>
      </c>
      <c r="D15" s="108">
        <v>0</v>
      </c>
    </row>
    <row r="16" spans="1:4" ht="15" customHeight="1" x14ac:dyDescent="0.25">
      <c r="A16" s="75" t="s">
        <v>62</v>
      </c>
      <c r="B16" s="77">
        <v>0.5</v>
      </c>
      <c r="C16" s="8">
        <v>0</v>
      </c>
      <c r="D16" s="108">
        <v>0</v>
      </c>
    </row>
    <row r="17" spans="1:14" ht="15" customHeight="1" x14ac:dyDescent="0.25">
      <c r="A17" s="75" t="s">
        <v>63</v>
      </c>
      <c r="B17" s="77">
        <v>0.1</v>
      </c>
      <c r="C17" s="8">
        <v>0</v>
      </c>
      <c r="D17" s="108">
        <v>0</v>
      </c>
    </row>
    <row r="18" spans="1:14" ht="15" customHeight="1" x14ac:dyDescent="0.25">
      <c r="A18" s="75" t="s">
        <v>64</v>
      </c>
      <c r="B18" s="77">
        <v>0.9</v>
      </c>
      <c r="C18" s="8">
        <v>0</v>
      </c>
      <c r="D18" s="108">
        <v>0</v>
      </c>
    </row>
    <row r="19" spans="1:14" ht="15" customHeight="1" thickBot="1" x14ac:dyDescent="0.3">
      <c r="A19" s="90" t="s">
        <v>15</v>
      </c>
      <c r="B19" s="91">
        <v>1</v>
      </c>
      <c r="C19" s="109">
        <v>0</v>
      </c>
      <c r="D19" s="110">
        <v>1</v>
      </c>
    </row>
    <row r="20" spans="1:14" ht="15" customHeight="1" x14ac:dyDescent="0.25">
      <c r="A20" s="127" t="s">
        <v>82</v>
      </c>
      <c r="B20" s="78"/>
      <c r="C20" s="1"/>
    </row>
    <row r="21" spans="1:14" ht="15" customHeight="1" x14ac:dyDescent="0.25">
      <c r="A21" s="79"/>
      <c r="B21" s="2"/>
      <c r="C21" s="2"/>
      <c r="D21" s="2"/>
      <c r="E21" s="2"/>
      <c r="F21" s="2"/>
      <c r="G21" s="2"/>
      <c r="H21" s="2"/>
    </row>
    <row r="22" spans="1:14" x14ac:dyDescent="0.25">
      <c r="A22" s="2"/>
      <c r="B22" s="2"/>
      <c r="F22" s="2"/>
      <c r="G22" s="2"/>
      <c r="H22" s="80"/>
      <c r="I22" s="80"/>
      <c r="J22" s="81"/>
      <c r="N22" s="82"/>
    </row>
    <row r="24" spans="1:14" x14ac:dyDescent="0.25">
      <c r="A24" s="183"/>
      <c r="B24" s="183"/>
      <c r="C24" s="183"/>
      <c r="D24" s="190"/>
      <c r="E24" s="183"/>
      <c r="F24" s="183"/>
      <c r="G24" s="183"/>
      <c r="H24" s="183"/>
    </row>
    <row r="25" spans="1:14" x14ac:dyDescent="0.25">
      <c r="A25" s="185" t="s">
        <v>107</v>
      </c>
      <c r="B25" s="187" t="s">
        <v>108</v>
      </c>
      <c r="C25" s="187"/>
      <c r="D25" s="189"/>
      <c r="E25" s="185" t="s">
        <v>109</v>
      </c>
      <c r="F25" s="184" t="s">
        <v>110</v>
      </c>
      <c r="G25" s="184"/>
      <c r="H25" s="184"/>
    </row>
    <row r="26" spans="1:14" x14ac:dyDescent="0.25">
      <c r="A26" s="183"/>
      <c r="B26" s="188" t="s">
        <v>111</v>
      </c>
      <c r="C26" s="188"/>
      <c r="D26" s="188"/>
      <c r="E26" s="183"/>
      <c r="F26" s="186" t="s">
        <v>112</v>
      </c>
      <c r="G26" s="186"/>
      <c r="H26" s="186"/>
    </row>
    <row r="27" spans="1:14" x14ac:dyDescent="0.25">
      <c r="A27" s="183"/>
      <c r="B27" s="183"/>
      <c r="C27" s="183"/>
      <c r="D27" s="183"/>
      <c r="E27" s="183"/>
      <c r="F27" s="183"/>
      <c r="G27" s="183"/>
      <c r="H27" s="183"/>
    </row>
    <row r="28" spans="1:14" x14ac:dyDescent="0.25">
      <c r="A28" s="183"/>
      <c r="B28" s="183"/>
      <c r="C28" s="183"/>
      <c r="D28" s="183"/>
      <c r="E28" s="183"/>
      <c r="F28" s="183"/>
      <c r="G28" s="183"/>
      <c r="H28" s="183"/>
    </row>
    <row r="29" spans="1:14" x14ac:dyDescent="0.25">
      <c r="A29" s="183"/>
      <c r="B29" s="183"/>
      <c r="C29" s="183"/>
      <c r="D29" s="190"/>
      <c r="E29" s="183"/>
      <c r="F29" s="183"/>
      <c r="G29" s="183"/>
      <c r="H29" s="183"/>
    </row>
    <row r="30" spans="1:14" x14ac:dyDescent="0.25">
      <c r="A30" s="191" t="s">
        <v>113</v>
      </c>
      <c r="B30" s="184" t="s">
        <v>114</v>
      </c>
      <c r="C30" s="184"/>
      <c r="D30" s="192"/>
      <c r="E30" s="183"/>
      <c r="F30" s="183"/>
      <c r="G30" s="183"/>
      <c r="H30" s="183"/>
    </row>
    <row r="31" spans="1:14" x14ac:dyDescent="0.25">
      <c r="A31" s="191"/>
      <c r="B31" s="186" t="s">
        <v>115</v>
      </c>
      <c r="C31" s="186"/>
      <c r="D31" s="186"/>
      <c r="E31" s="183"/>
      <c r="F31" s="183"/>
      <c r="G31" s="183"/>
      <c r="H31" s="183"/>
    </row>
  </sheetData>
  <mergeCells count="7">
    <mergeCell ref="A30:A31"/>
    <mergeCell ref="B30:D30"/>
    <mergeCell ref="B31:D31"/>
    <mergeCell ref="B1:B2"/>
    <mergeCell ref="A1:A2"/>
    <mergeCell ref="F25:H25"/>
    <mergeCell ref="F26:H26"/>
  </mergeCells>
  <pageMargins left="0.7" right="0.7" top="1.3149999999999999" bottom="0.75" header="0.3" footer="0.3"/>
  <pageSetup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25E4BC-D811-48B0-B684-76F7A69DA557}"/>
</file>

<file path=customXml/itemProps2.xml><?xml version="1.0" encoding="utf-8"?>
<ds:datastoreItem xmlns:ds="http://schemas.openxmlformats.org/officeDocument/2006/customXml" ds:itemID="{81E3A5D3-C834-4EE7-A012-6EDD82F52DBC}"/>
</file>

<file path=customXml/itemProps3.xml><?xml version="1.0" encoding="utf-8"?>
<ds:datastoreItem xmlns:ds="http://schemas.openxmlformats.org/officeDocument/2006/customXml" ds:itemID="{A7AD9E25-D5E9-420D-AFD0-69EC464994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Datos de entrada</vt:lpstr>
      <vt:lpstr>Punto Bombeo</vt:lpstr>
      <vt:lpstr>Linea de impulsión</vt:lpstr>
      <vt:lpstr>Pozo humedo</vt:lpstr>
      <vt:lpstr>K accesorios</vt:lpstr>
      <vt:lpstr>'Datos de entrada'!Área_de_impresión</vt:lpstr>
      <vt:lpstr>'K accesorios'!Área_de_impresión</vt:lpstr>
      <vt:lpstr>'Linea de impulsión'!Área_de_impresión</vt:lpstr>
      <vt:lpstr>'Pozo humedo'!Área_de_impresión</vt:lpstr>
      <vt:lpstr>'Punto Bombeo'!Área_de_impresión</vt:lpstr>
      <vt:lpstr>H</vt:lpstr>
      <vt:lpstr>Q</vt:lpstr>
    </vt:vector>
  </TitlesOfParts>
  <Company>EMDEPA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CAROLINA CORREDOR</dc:creator>
  <cp:keywords>Diseño EBAR_V1</cp:keywords>
  <cp:lastModifiedBy>CaroCorredor</cp:lastModifiedBy>
  <cp:lastPrinted>2021-09-17T18:24:34Z</cp:lastPrinted>
  <dcterms:created xsi:type="dcterms:W3CDTF">2010-07-26T16:23:22Z</dcterms:created>
  <dcterms:modified xsi:type="dcterms:W3CDTF">2021-09-17T18:24:46Z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